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362" i="8" l="1"/>
  <c r="E347" i="8"/>
  <c r="E331" i="8"/>
  <c r="E316" i="8"/>
  <c r="E305" i="8"/>
  <c r="D69" i="8" l="1"/>
  <c r="E68" i="8" s="1"/>
  <c r="E56" i="8"/>
  <c r="D46" i="8"/>
  <c r="E45" i="8" s="1"/>
  <c r="D36" i="8"/>
  <c r="E35" i="8" s="1"/>
  <c r="N360" i="8" l="1"/>
  <c r="M360" i="8"/>
  <c r="L360" i="8"/>
  <c r="K360" i="8"/>
  <c r="A354" i="8"/>
  <c r="A355" i="8" s="1"/>
  <c r="A356" i="8" s="1"/>
  <c r="A357" i="8" s="1"/>
  <c r="A358" i="8" s="1"/>
  <c r="A359" i="8" s="1"/>
  <c r="N345" i="8"/>
  <c r="M345" i="8"/>
  <c r="L345" i="8"/>
  <c r="K345" i="8"/>
  <c r="A339" i="8"/>
  <c r="A340" i="8" s="1"/>
  <c r="A341" i="8" s="1"/>
  <c r="A342" i="8" s="1"/>
  <c r="A343" i="8" s="1"/>
  <c r="A344" i="8" s="1"/>
  <c r="N329" i="8"/>
  <c r="M329" i="8"/>
  <c r="L329" i="8"/>
  <c r="K329" i="8"/>
  <c r="A323" i="8"/>
  <c r="A324" i="8" s="1"/>
  <c r="A325" i="8" s="1"/>
  <c r="A326" i="8" s="1"/>
  <c r="A327" i="8" s="1"/>
  <c r="A328" i="8" s="1"/>
  <c r="N312" i="8"/>
  <c r="M312" i="8"/>
  <c r="L312" i="8"/>
  <c r="K312" i="8"/>
  <c r="C314" i="8" s="1"/>
  <c r="A311" i="8"/>
  <c r="M167" i="8"/>
  <c r="M168" i="8" s="1"/>
  <c r="C173" i="8" s="1"/>
  <c r="M132" i="8"/>
  <c r="C137" i="8" s="1"/>
  <c r="M149" i="8"/>
  <c r="M150" i="8" s="1"/>
  <c r="C155" i="8" s="1"/>
  <c r="K149" i="8"/>
  <c r="K150" i="8" s="1"/>
  <c r="C154" i="8" s="1"/>
  <c r="L149" i="8"/>
  <c r="L150" i="8" s="1"/>
  <c r="C174" i="8"/>
  <c r="N168" i="8"/>
  <c r="L168" i="8"/>
  <c r="K168" i="8"/>
  <c r="C172" i="8" s="1"/>
  <c r="N150" i="8"/>
  <c r="M113" i="8"/>
  <c r="M114" i="8" s="1"/>
  <c r="C119" i="8" s="1"/>
  <c r="L113" i="8"/>
  <c r="L114" i="8" s="1"/>
  <c r="M95" i="8"/>
  <c r="L95" i="8"/>
  <c r="K113" i="8"/>
  <c r="K114" i="8" s="1"/>
  <c r="C118" i="8" s="1"/>
  <c r="N132" i="8"/>
  <c r="L132" i="8"/>
  <c r="K132" i="8"/>
  <c r="C136" i="8" s="1"/>
  <c r="N114" i="8"/>
  <c r="G20" i="8"/>
  <c r="G21" i="8"/>
  <c r="F17" i="8"/>
  <c r="G17" i="8" s="1"/>
  <c r="E18" i="8"/>
  <c r="F19" i="8"/>
  <c r="G19" i="8" s="1"/>
  <c r="F18" i="8"/>
  <c r="G18" i="8" s="1"/>
  <c r="E17" i="8"/>
  <c r="F16" i="8"/>
  <c r="G16" i="8" s="1"/>
  <c r="F15" i="8"/>
  <c r="G15" i="8" s="1"/>
  <c r="F22" i="8" l="1"/>
  <c r="E22" i="8"/>
  <c r="C24" i="8" l="1"/>
  <c r="G22" i="8"/>
  <c r="C12" i="10"/>
  <c r="C13" i="10" s="1"/>
  <c r="M301" i="8"/>
  <c r="L301" i="8"/>
  <c r="K301" i="8"/>
  <c r="A295" i="8"/>
  <c r="A296" i="8" s="1"/>
  <c r="A297" i="8" s="1"/>
  <c r="A298" i="8" s="1"/>
  <c r="A299" i="8" s="1"/>
  <c r="A300" i="8" s="1"/>
  <c r="N301" i="8"/>
  <c r="N96" i="8"/>
  <c r="D80" i="8"/>
  <c r="E79" i="8" s="1"/>
  <c r="D392" i="8" l="1"/>
  <c r="F382" i="8"/>
  <c r="D393" i="8" s="1"/>
  <c r="E392" i="8" l="1"/>
  <c r="C303" i="8" l="1"/>
  <c r="M96" i="8"/>
  <c r="C101" i="8" s="1"/>
  <c r="L96" i="8"/>
  <c r="K96" i="8"/>
  <c r="C100" i="8" s="1"/>
</calcChain>
</file>

<file path=xl/sharedStrings.xml><?xml version="1.0" encoding="utf-8"?>
<sst xmlns="http://schemas.openxmlformats.org/spreadsheetml/2006/main" count="1702" uniqueCount="586">
  <si>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</si>
  <si>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</si>
  <si>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</si>
  <si>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</si>
  <si>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</si>
  <si>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</si>
  <si>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</si>
  <si>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</si>
  <si>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</si>
  <si>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</si>
  <si>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</si>
  <si>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</si>
  <si>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</si>
  <si>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</si>
  <si>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</si>
  <si>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</si>
  <si>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</si>
  <si>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</si>
  <si>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</si>
  <si>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</si>
  <si>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</si>
  <si>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</si>
  <si>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</si>
  <si>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</si>
  <si>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</si>
  <si>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</si>
  <si>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</si>
  <si>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</si>
  <si>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</si>
  <si>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</si>
  <si>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</si>
  <si>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</si>
  <si>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</si>
  <si>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</si>
  <si>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</si>
  <si>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</si>
  <si>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</si>
  <si>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</si>
  <si>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</si>
  <si>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</si>
  <si>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</si>
  <si>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</si>
  <si>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</si>
  <si>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</si>
  <si>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</si>
  <si>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</si>
  <si>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</si>
  <si>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</si>
  <si>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</si>
  <si>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</si>
  <si>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</si>
  <si>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</si>
  <si>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</si>
  <si>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</si>
  <si>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</si>
  <si>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</si>
  <si>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</si>
  <si>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</si>
  <si>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</si>
  <si>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</si>
  <si>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</si>
  <si>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</si>
  <si>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</si>
  <si>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</si>
  <si>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</si>
  <si>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</si>
  <si>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</si>
  <si>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</si>
  <si>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</si>
  <si>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</si>
  <si>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</si>
  <si>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</si>
  <si>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</si>
  <si>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</si>
  <si>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</si>
  <si>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</si>
  <si>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</si>
  <si>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</si>
  <si>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</si>
  <si>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</si>
  <si>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</si>
  <si>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</si>
  <si>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</si>
  <si>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</si>
  <si>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</si>
  <si>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</si>
  <si>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</si>
  <si>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</si>
  <si>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</si>
  <si>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</si>
  <si>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</si>
  <si>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</si>
  <si>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</si>
  <si>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</si>
  <si>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</si>
  <si>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</si>
  <si>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</si>
  <si>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</si>
  <si>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</si>
  <si>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</si>
  <si>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</si>
  <si>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</si>
  <si>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</si>
  <si>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</si>
  <si>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</si>
  <si>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</si>
  <si>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</si>
  <si>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</si>
  <si>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</si>
  <si>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</si>
  <si>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</si>
  <si>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</si>
  <si>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</si>
  <si>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</si>
  <si>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</si>
  <si>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</si>
  <si>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</si>
  <si>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</si>
  <si>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</si>
  <si>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</si>
  <si>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</si>
  <si>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</si>
  <si>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</si>
  <si>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</si>
  <si>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</si>
  <si>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</si>
  <si>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</si>
  <si>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</si>
  <si>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</si>
  <si>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</si>
  <si>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</si>
  <si>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</si>
  <si>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</si>
  <si>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</si>
  <si>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</si>
  <si>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</si>
  <si>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</si>
  <si>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</si>
  <si>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</si>
  <si>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</si>
  <si>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</si>
  <si>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</si>
  <si>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</si>
  <si>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</si>
  <si>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</si>
  <si>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</si>
  <si>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</si>
  <si>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</si>
  <si>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</si>
  <si>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</si>
  <si>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</si>
  <si>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 </t>
  </si>
  <si>
    <t>JUNTOS CONSTRUYENDO FUTURO</t>
  </si>
  <si>
    <t>2-10-11-12-21</t>
  </si>
  <si>
    <t>SIMULTANEIDAD 80%</t>
  </si>
  <si>
    <t>Experiencia habilitante grupo 2</t>
  </si>
  <si>
    <t>CORPORACION JUNTOS CONSTRUYENDO FUTURO</t>
  </si>
  <si>
    <t>CORPORACION JUNTOS COSNTRUYENDO FUTURO</t>
  </si>
  <si>
    <t>FUNDACION TELEFONICA COLOMBIA</t>
  </si>
  <si>
    <t>C-0422 DE 2010</t>
  </si>
  <si>
    <t>N/A</t>
  </si>
  <si>
    <t>SIN INFORMACION</t>
  </si>
  <si>
    <t>EL OBJETO DE ESTE CONTRATO NO CUMPLE CON EL REQUERIDO DENTRO DE LA CONVOCATORIA</t>
  </si>
  <si>
    <t>C0200-11</t>
  </si>
  <si>
    <t>C199-12</t>
  </si>
  <si>
    <t>Experiencia habilitante grupo 10</t>
  </si>
  <si>
    <t>ICBF</t>
  </si>
  <si>
    <t>306 DE 2012</t>
  </si>
  <si>
    <t>285 DE 2012</t>
  </si>
  <si>
    <t>213 DE 2012</t>
  </si>
  <si>
    <t>NO CUMPLE</t>
  </si>
  <si>
    <t>SI CUMPLE</t>
  </si>
  <si>
    <t>Experiencia habilitante grupo 11</t>
  </si>
  <si>
    <t>N0</t>
  </si>
  <si>
    <t>OJO TRASLAPA CON GRUPO 10</t>
  </si>
  <si>
    <t>Experiencia habilitante grupo 12</t>
  </si>
  <si>
    <t>OJO TRASLAPA CON GRUPO 10 Y CON EL 11</t>
  </si>
  <si>
    <t>Experiencia habilitante grupo 21</t>
  </si>
  <si>
    <t>1. Experiencia Específica - Adicional GRUPO 2</t>
  </si>
  <si>
    <t>FUNDACION SURAMERICANA</t>
  </si>
  <si>
    <t>CONVENIO COOPERACION TECNICA DEL 1 DE SEPTIEMBRE DE 2012</t>
  </si>
  <si>
    <t>59-60</t>
  </si>
  <si>
    <t>CONVENIO COOPERACION TECNICA DEL 1 DE MARZO DE 2014</t>
  </si>
  <si>
    <t>1. Experiencia Específica - Adicional GRUPO 10</t>
  </si>
  <si>
    <t>243 DEL 2012</t>
  </si>
  <si>
    <t>NO SE LE APLICA LA EXPERIENCIA PORQUE CORRESPONDE A TIEMPO TRASLAPADO CON SU MISMA EXPERIENCIA HABILITANTE CONTRATO 213 DE 2012</t>
  </si>
  <si>
    <t>20 DEL 2012%</t>
  </si>
  <si>
    <t>NO SE CUENTAN 6 MESES DE EXPERIENCIA POR TRASLAPO CON CONTRATO 213 DE 2012</t>
  </si>
  <si>
    <t xml:space="preserve"> 1. Experiencia Específica - Adicional GRUPO 11</t>
  </si>
  <si>
    <t>53 DEL 2012</t>
  </si>
  <si>
    <t>65 AL 69</t>
  </si>
  <si>
    <t>1. Experiencia Específica - Adicional GRUPO 12</t>
  </si>
  <si>
    <t>192- DE 2012</t>
  </si>
  <si>
    <t>71-80</t>
  </si>
  <si>
    <t>1. Experiencia Específica - Adicional GRUPO 21</t>
  </si>
  <si>
    <t>308 DE 2012</t>
  </si>
  <si>
    <t>NO SE TIENE EN CUENTA EXPERIENCIA PORQUE TRASLAPA TIEMPO SUMADO EN SU EXPERIENCIA HABILITANTE</t>
  </si>
  <si>
    <t>Infraestructura Formato 11 - Habilitante (TODOS LOS GRUPOS)</t>
  </si>
  <si>
    <t>MF</t>
  </si>
  <si>
    <t>MF/CDI SIN ARRIENDO</t>
  </si>
  <si>
    <t>SANTA MARTA 1 SUR</t>
  </si>
  <si>
    <t>824/300</t>
  </si>
  <si>
    <t>SUBSANAR FORMATO 11 NO ESTA DILIGENCIADO DE ACUERDO A LO ESTABLECIDO EN EL PLIEGO</t>
  </si>
  <si>
    <t>CDI CON ARRIENDO/ CDI SIN ARRIENDO/MF</t>
  </si>
  <si>
    <t>CENTRO ZONAL DEL RIO</t>
  </si>
  <si>
    <t>160/210/850</t>
  </si>
  <si>
    <t>100/108/200</t>
  </si>
  <si>
    <t>CDI SIN ARRIENDO/MF</t>
  </si>
  <si>
    <t>240/567</t>
  </si>
  <si>
    <t>S</t>
  </si>
  <si>
    <t xml:space="preserve">CDI SIN ARRIENDO </t>
  </si>
  <si>
    <t>CDI SIN ARRIENDO</t>
  </si>
  <si>
    <t>CDI SIN ARRIENDO/ MF</t>
  </si>
  <si>
    <t>CENTRO ZONAL PLATO</t>
  </si>
  <si>
    <t>168/698</t>
  </si>
  <si>
    <t>X</t>
  </si>
  <si>
    <t>RESULTADOS EVALUACION COMPONENTE TECNICO GRUPO 2</t>
  </si>
  <si>
    <t>RESULTADOS EVALUACION COMPONENTE TECNICO GRUPO 10</t>
  </si>
  <si>
    <t>RESULTADOS EVALUACION COMPONENTE TECNICO GRUPO 11</t>
  </si>
  <si>
    <t>RESULTADOS EVALUACION COMPONENTE TECNICO GRUPO 12</t>
  </si>
  <si>
    <t>RESULTADOS EVALUACION COMPONENTE TECNICO GRUPO 21</t>
  </si>
  <si>
    <t>PROPUESTA DEBERA ACOGERSE A LO ESTIPULADO EN EL NUMERAL 3.23 DEL PLIEGO DE CONDICIONES</t>
  </si>
  <si>
    <t>Talento Humano - Habilitante GRUPO 2</t>
  </si>
  <si>
    <t>COORDINADORA</t>
  </si>
  <si>
    <t>3/824</t>
  </si>
  <si>
    <t>DIANA MARCELA GUAYARA MORALES</t>
  </si>
  <si>
    <t>PSICOLOGO</t>
  </si>
  <si>
    <t>UNAD</t>
  </si>
  <si>
    <t>CORPORACION JUNTOS CONTRUYENDO FUTURO</t>
  </si>
  <si>
    <t>2/01/2012 20/10/2014</t>
  </si>
  <si>
    <t xml:space="preserve">SI </t>
  </si>
  <si>
    <t>HAROLD REYES TORRES VELÁZQUEZ</t>
  </si>
  <si>
    <t>UNIVERSIDAD DEL MAGDALENA</t>
  </si>
  <si>
    <t>SECRETARIA DE SALUD DISTRITAL</t>
  </si>
  <si>
    <t>12/07/2008 09/12/2013</t>
  </si>
  <si>
    <t xml:space="preserve">LA CERTIFICACIÓN  APORTADA SOLO SOPORTA 4 MESES DEL TIEMPO FOLIO 139. DEBE ANEXAR SOPORTES DEL RESTO DEL TIEMPO REGISTRADO EN EL FOLIO 124. SUBSANAR </t>
  </si>
  <si>
    <t>NIDIA LUCERO PARRA FERNANDEZ</t>
  </si>
  <si>
    <t>ADMINISTRADORA DE EMPRESA</t>
  </si>
  <si>
    <t>UNIVERSIDAD PONTIFICIA BOLIVARIANA</t>
  </si>
  <si>
    <t xml:space="preserve">02/03/2010  31/07/2014      </t>
  </si>
  <si>
    <t>COGESTOR SOCIAL</t>
  </si>
  <si>
    <t xml:space="preserve">FOLIO 157 A 160. NO CUMPLE CON LO ESTABLECIDO. SUBSANAR </t>
  </si>
  <si>
    <t>6/824</t>
  </si>
  <si>
    <t>ARLYNIS MOSCOTE ILIAS</t>
  </si>
  <si>
    <t>15/03/2014-30/05/2014</t>
  </si>
  <si>
    <t>APOYO EN INTERVENCIÓN DE PSICOLOGIA Y TALLES PEDAGÓGICOS.</t>
  </si>
  <si>
    <t>LOS SOPORTES DE SU EXPERIENCIA, NO CUMPLEN CON EL TIEMPO ESTABLECIDO.SUBSANAR</t>
  </si>
  <si>
    <t>CLAUDIA MARIA OLIVEROS ACOSTA</t>
  </si>
  <si>
    <t>PSICOLOGA SOCIAL COMUNITARIA</t>
  </si>
  <si>
    <t>NO APORTA</t>
  </si>
  <si>
    <t>SENA</t>
  </si>
  <si>
    <t>27/01/2006   29/08/2008</t>
  </si>
  <si>
    <t>INSTRUCTORA DE TALLERES</t>
  </si>
  <si>
    <t>JENNIFER ANDREA SUAREZ ALFARO</t>
  </si>
  <si>
    <t>TRABAJO SOCIAL</t>
  </si>
  <si>
    <t>CORPORACION UNIVERSITARIA MINUTO DE DIOS</t>
  </si>
  <si>
    <t>CARECE DE SOPORTES DE LA EXPERIENCIA LABORAL. FOLIO 198-199. SUBSANAR</t>
  </si>
  <si>
    <t>KATTY PAOLA ARENAS IBARRA</t>
  </si>
  <si>
    <t>OCTUBRE/2010 -9/03/2012</t>
  </si>
  <si>
    <t>EUDENIS VILLANUEVA CUCUNUBA</t>
  </si>
  <si>
    <t>TRABAJADORA SOCIAL</t>
  </si>
  <si>
    <t>UNIVERSIDAD SIMON BOLIVAR</t>
  </si>
  <si>
    <t>NO ES LEGIBLE</t>
  </si>
  <si>
    <t>PRODECO</t>
  </si>
  <si>
    <t>21/07/2006- 23/04/2010</t>
  </si>
  <si>
    <t>ESTELA NUÑEZ MENDOZA</t>
  </si>
  <si>
    <t>UNJIVERSIDAD COOPERATIVA DE COLOMBIA</t>
  </si>
  <si>
    <t>FUNDACION CONCIENCIA</t>
  </si>
  <si>
    <t>01/10/2010 - 30/06/2011</t>
  </si>
  <si>
    <t xml:space="preserve">SUBSANAR A CORDE A LA NOTA 4 Y 5, DEL NUMERAL 3,21 TALENTO HUMANO, EN EL PLIEGO DE CONDICIONES </t>
  </si>
  <si>
    <t xml:space="preserve">  </t>
  </si>
  <si>
    <t>COORDINADORA CDI INSTITUCIONAL</t>
  </si>
  <si>
    <t>2/300</t>
  </si>
  <si>
    <t>COORDINADORA CDI MODALIDAD FAMILIAR</t>
  </si>
  <si>
    <t>PROFESIONAL DE APOYO PSICOSOCIAL CDI MODALIDAD FAMILIAR</t>
  </si>
  <si>
    <t xml:space="preserve">COORDINADORA </t>
  </si>
  <si>
    <t>MABEL EUGENIA ESPITIA MOYA</t>
  </si>
  <si>
    <t xml:space="preserve">   
LIC. EN EDUCACIÓN BASICA CON ENFASIS EN  HUMANIDADES
</t>
  </si>
  <si>
    <t>UNIVERSIDAD DE CORDOBA</t>
  </si>
  <si>
    <t xml:space="preserve">NO </t>
  </si>
  <si>
    <t>COLEGIO SAN IGNACIO FE Y ALEGRÍA MONTERÍA</t>
  </si>
  <si>
    <t>01/04/2011-16/12/2011   
16/01/2012-7/12/2012</t>
  </si>
  <si>
    <t>No</t>
  </si>
  <si>
    <t>LAS CERTIFICACIONES APORTADAS FOLIO 251-253 NO CUMPLEN CON EL PERFIL ESTABLECIDO</t>
  </si>
  <si>
    <t>KAROL LINNEYS ROMERO CHARRIS</t>
  </si>
  <si>
    <t>COLEGIO SAN JUAN BAUTISTA DE LA SALLE</t>
  </si>
  <si>
    <t>2010 HASTA 2012</t>
  </si>
  <si>
    <t>GLORIA AMPARO TERÁN</t>
  </si>
  <si>
    <t>UNIVERSIDAD INDUSTRIAL DE SANTANDER-UIS</t>
  </si>
  <si>
    <t>241802805-1</t>
  </si>
  <si>
    <t>RED ALMA MATER - ICBF</t>
  </si>
  <si>
    <t>01/07/2010-31/12/2010</t>
  </si>
  <si>
    <t>Talento Humano - Habilitante GRUPO 10</t>
  </si>
  <si>
    <t>ROSAURA MARIA ORTIZ CARRILLO</t>
  </si>
  <si>
    <t>ADMINISTRADOR DE EMPRESAS</t>
  </si>
  <si>
    <t>MUNICIPIO DE PIVIJAY-SECRETARIA GENERAL DE GOBIERNO</t>
  </si>
  <si>
    <t>01/03/2013-10/07/2014</t>
  </si>
  <si>
    <t>LAS CERTIFICACIONES APORTADAS FOLIO 301 Y 302 NO CUMPLEN CON EL PERFIL ESTABLECIDO.SUBSANAR</t>
  </si>
  <si>
    <t>JESSICA MARIA CANTILLO ESCORCIA</t>
  </si>
  <si>
    <t xml:space="preserve">
TRABAJADORA SOCIAL
</t>
  </si>
  <si>
    <t>102335714-A</t>
  </si>
  <si>
    <t xml:space="preserve">UT.PROYECTO DE VIDA
</t>
  </si>
  <si>
    <t>01/03/2012-28/02/2014</t>
  </si>
  <si>
    <t>KATIA BOCANEGRA OROZCO</t>
  </si>
  <si>
    <t>UNIVERSIDAD METROPOLITANA</t>
  </si>
  <si>
    <t>09/07/2012-20/11/2014</t>
  </si>
  <si>
    <t>SUBSANAR LAS CERTIFICACIONES REPORTADAS EN EL FOLIO 321.</t>
  </si>
  <si>
    <t>DONA SANCHEZ YANCY</t>
  </si>
  <si>
    <t>UNIVERSIDAD COOPERATIVA DE COLOMBIA</t>
  </si>
  <si>
    <t>09/06/2012-12/11/2014</t>
  </si>
  <si>
    <t>PEDRO JOSE ORTIZ ARIZA</t>
  </si>
  <si>
    <t>CORPORACION UNIVERSITARIA DE LA COSTA - CUC</t>
  </si>
  <si>
    <t>01/12/2012-20/11/2014</t>
  </si>
  <si>
    <t>FIDELFIA ROSA MESA ROMERO</t>
  </si>
  <si>
    <t>LICENCIADA EN NECESIDADES EDUCATIVAS ESPECIALES</t>
  </si>
  <si>
    <t>5/07/2012-19/07/2013</t>
  </si>
  <si>
    <t>YAIR JOSE FONTALVO GONZALEZ</t>
  </si>
  <si>
    <t>ADMINISTRADOR DE EMPRESA</t>
  </si>
  <si>
    <t>UNIVERSIDAD AUTONOMA DEL CARIBE</t>
  </si>
  <si>
    <t xml:space="preserve">
CAMILO CASTRO ARQUITECTURA &amp; CONSTRUCCIÓN
</t>
  </si>
  <si>
    <t>15/03/2009- 30/09/2011</t>
  </si>
  <si>
    <t>LAS CERTIFICACIONES APORTADAS NO CUMPLEN CON LOS REQUISITOS ESTABLECIDOS EN EL PLIEGO. SUBSANAR</t>
  </si>
  <si>
    <t xml:space="preserve">CARMENZA CARPIO BOCANEGRA </t>
  </si>
  <si>
    <t>01/12/2012- 20/11/2014</t>
  </si>
  <si>
    <t>FANNY GISELLA PERTUZ GARCIA</t>
  </si>
  <si>
    <t>SUBSANAR LAS CERTIFICACIONES REPORTADAS EN EL FOLIO  405.</t>
  </si>
  <si>
    <t>ANGALINE MARIA MERCADO PACHECO</t>
  </si>
  <si>
    <t>15/01/2013-20/11/2014</t>
  </si>
  <si>
    <t>ELDIS GENITH GOMEZ CANTILLO</t>
  </si>
  <si>
    <t>00/00/2005</t>
  </si>
  <si>
    <t>C&amp;M CONSULTORES</t>
  </si>
  <si>
    <t>19/02/2010-31/12/2010</t>
  </si>
  <si>
    <t>TULIA INES ROJAS HINOJOSA</t>
  </si>
  <si>
    <t>COLEGIO INEM-FUNDACIÓN BET SHALOM</t>
  </si>
  <si>
    <t>NO REPORTA</t>
  </si>
  <si>
    <t>ANA ISABEL ANDRADES ACOSTA</t>
  </si>
  <si>
    <t>CUC</t>
  </si>
  <si>
    <t>ALCALDIA  MUNICIPAL DE CHIBOLO</t>
  </si>
  <si>
    <t>02/08/2008-3009/2009 01/01/2011-30/05/2012</t>
  </si>
  <si>
    <t>2/370</t>
  </si>
  <si>
    <t>3/850</t>
  </si>
  <si>
    <t>6/850</t>
  </si>
  <si>
    <t>2/567</t>
  </si>
  <si>
    <t xml:space="preserve">MAIRA ALEJANDRA PACHECO CASTAÑEDA </t>
  </si>
  <si>
    <t xml:space="preserve">MICROBIOLOGA </t>
  </si>
  <si>
    <t xml:space="preserve">UNIVERSIDAD LIBRE </t>
  </si>
  <si>
    <t>19 DE DICIEMBRE DE 2007</t>
  </si>
  <si>
    <t xml:space="preserve">CORPORACION JUNTOS CONSTRUYENDO FUTURO </t>
  </si>
  <si>
    <t xml:space="preserve">12/01/2012- VIGENTE  A LA FECHA </t>
  </si>
  <si>
    <t xml:space="preserve">FABIO ALFONSO PERTUZ PERTUZ </t>
  </si>
  <si>
    <t xml:space="preserve">CONTADOR PUBLICO </t>
  </si>
  <si>
    <t xml:space="preserve">UNIVERSIDAD POPULAR DEL CESAR </t>
  </si>
  <si>
    <t>22 DE DICIEMBRE DE 2011</t>
  </si>
  <si>
    <t>IS&amp;SIC S.A.S</t>
  </si>
  <si>
    <t>12/01/2011 AL 04/30/2012</t>
  </si>
  <si>
    <t xml:space="preserve">AUXILIAR CONTABLE </t>
  </si>
  <si>
    <t>SUBSANAR  CERTIFICACIONES LABORALES NO CUMPLEN CON EL PERFIL ESTABLECIDO FOLIO 508, 504, 505</t>
  </si>
  <si>
    <t xml:space="preserve">PROFESIONAL DE APOYO PSICOSOCIAL </t>
  </si>
  <si>
    <t>4/567</t>
  </si>
  <si>
    <t xml:space="preserve">KARINA LUZ BARRIOS AYOS </t>
  </si>
  <si>
    <t xml:space="preserve">TRABAJADORA SOCIAL </t>
  </si>
  <si>
    <t xml:space="preserve">UNIVERSIDAD SIMON BOLIVAR </t>
  </si>
  <si>
    <t>22 DE JULIO DE 2005</t>
  </si>
  <si>
    <t xml:space="preserve">12/01/2011 HASTA LA FECHA </t>
  </si>
  <si>
    <t xml:space="preserve">ATENCION PSICOSOCIAL </t>
  </si>
  <si>
    <t xml:space="preserve">CESAR MANUEL MARTINEZ ORTEGA </t>
  </si>
  <si>
    <t xml:space="preserve">PSICOLOGO </t>
  </si>
  <si>
    <t xml:space="preserve">COORPORACION UNIVERSITARIA DE LA COSTA </t>
  </si>
  <si>
    <t xml:space="preserve">19 DE SEPTIEMBRE DE 2008 </t>
  </si>
  <si>
    <t>ATENCION PSICOSOCIAL</t>
  </si>
  <si>
    <t xml:space="preserve">ANGELICA MARIA MIRANDA BOOZ </t>
  </si>
  <si>
    <t xml:space="preserve">PSICOLOGA </t>
  </si>
  <si>
    <t xml:space="preserve">UNIVERSIDAD METROPOLITANA </t>
  </si>
  <si>
    <t>19 DE ENERO DE 2001</t>
  </si>
  <si>
    <t xml:space="preserve">OPTIMIZAR EDUCACION LIMITADA </t>
  </si>
  <si>
    <t>02/19/2001 AL 03/12/2003</t>
  </si>
  <si>
    <t xml:space="preserve">CAPACITACION Y ORIENTACION PSICOLOGICA  EN ESCUELA PARA PADRES </t>
  </si>
  <si>
    <t>SUBSANAR LAS CERTIFICACIONES LABORALES NO CUMPLEN CON EL PERFIL ESTABLECIDO FOLIO 551</t>
  </si>
  <si>
    <t xml:space="preserve">ARMINDA MARIA MORRON LIZCANO </t>
  </si>
  <si>
    <t xml:space="preserve">UNIVERSIDAD COOPERTIVA DE COLOMBIA </t>
  </si>
  <si>
    <t>04 DE JULIO DE 2008</t>
  </si>
  <si>
    <t xml:space="preserve">ALCALDIA DEL MUNIPIO DE REMOLINO </t>
  </si>
  <si>
    <t>03/15/2014 AL 08/15/2014</t>
  </si>
  <si>
    <t xml:space="preserve">APOYO PLAN VICTIMAS </t>
  </si>
  <si>
    <t xml:space="preserve">SUBSANAR LAS CERTIFICACIONES LABORALES NO CUMPLEN CON EL PERFIL ESTABLECIDO FOLIO 557- ADJUNTAR MAYOR EXPERIENCIA LABORAL </t>
  </si>
  <si>
    <t xml:space="preserve">COORDINADOR </t>
  </si>
  <si>
    <t>ATALA MARGARITA CARPIO VARON</t>
  </si>
  <si>
    <t xml:space="preserve">LICENCIADA EN CIENCIAS SOCIALES </t>
  </si>
  <si>
    <t xml:space="preserve">UNIVERSIDAD DEL MAGDALENA </t>
  </si>
  <si>
    <t>25 DE OCTUBRE DE 2002</t>
  </si>
  <si>
    <t xml:space="preserve">SIN INFORMACION </t>
  </si>
  <si>
    <t xml:space="preserve">SUBSANAR REGISTRO CERTIFICACION LABORAL </t>
  </si>
  <si>
    <t xml:space="preserve">MELKA PATRICIA RODRIGUEZ ARIAS </t>
  </si>
  <si>
    <t xml:space="preserve">UNIVERSIDAD COOPERATIVA DE COLOMBIA </t>
  </si>
  <si>
    <t xml:space="preserve">SIN SOPORTE </t>
  </si>
  <si>
    <t xml:space="preserve">COLEGIO SAN JUAN BAUTISTA DE LA SALLE </t>
  </si>
  <si>
    <t>08/08/2012 AL 11/15/2013</t>
  </si>
  <si>
    <t>ATENCION PSICOLOGICA A ESTUDIANTES, ASESORIA A LA FAMILIA</t>
  </si>
  <si>
    <t xml:space="preserve">SUBSANAR  DIPLOMA PROFESIONAL </t>
  </si>
  <si>
    <t>GLEISY LORENA GARCIA CABALLERO</t>
  </si>
  <si>
    <t xml:space="preserve">CORPORACION RAFAEL NUÑEZ </t>
  </si>
  <si>
    <t xml:space="preserve">NO REGISTRA </t>
  </si>
  <si>
    <t xml:space="preserve">SUBSANAR DIPLOMA PROFESIONAL, CERTIFICACIONES LABORALES </t>
  </si>
  <si>
    <t xml:space="preserve">AMPARO DE JESUS FONTALVO MONTENEGRO </t>
  </si>
  <si>
    <t>SUBSANAR DIPLOMA PROFESIONAL, CERTIFICACIONES LABORALES</t>
  </si>
  <si>
    <t xml:space="preserve">CARLOS ANDRES CANTILLO JIMENEZ </t>
  </si>
  <si>
    <t>06 DE MAYO DE 2011</t>
  </si>
  <si>
    <t xml:space="preserve">UNIVERSIDAD DE PAMPLONA </t>
  </si>
  <si>
    <t>07/19/2012 AL 12/18/2012</t>
  </si>
  <si>
    <t xml:space="preserve">GESTOR SOCIAL </t>
  </si>
  <si>
    <t xml:space="preserve">SOCIEDAD CONCESIONARIAS OBRAS Y PROYECTO DEL CARIBE S.A </t>
  </si>
  <si>
    <t>07/15/2010 AL 07/26/2012</t>
  </si>
  <si>
    <t xml:space="preserve">HOSPITAL SANTANDER HERRERA PIVIJAY </t>
  </si>
  <si>
    <t>06/25/2009 AL 01/30/2010</t>
  </si>
  <si>
    <t xml:space="preserve">NIMIA MERCEDES YANCE SAMPER </t>
  </si>
  <si>
    <t>07/24/1987</t>
  </si>
  <si>
    <t xml:space="preserve">FUNDACION ESPERANZA VIVA FUNESVI </t>
  </si>
  <si>
    <t>02/02/2008 AL 12/15/2008</t>
  </si>
  <si>
    <t xml:space="preserve">DIRECTORA HOGAR INFANTIL </t>
  </si>
  <si>
    <t xml:space="preserve">
SUBSANAR A CORDE A LA NOTA 4 Y 5, DEL NUMERAL 3,21 TALENTO HUMANO, EN EL PLIEGO DE CONDICIONES </t>
  </si>
  <si>
    <t xml:space="preserve">07/17/2013 HASTA LA FECHA </t>
  </si>
  <si>
    <t xml:space="preserve">DIRECTORA EN EL MARCO DEL CONVENIO DE ICBF </t>
  </si>
  <si>
    <t xml:space="preserve">BERTA ELVIRA OSPINO CASTRO </t>
  </si>
  <si>
    <t xml:space="preserve">CORPORACION UNIVERSITARIA DE LA COSTA </t>
  </si>
  <si>
    <t>04/24/2008</t>
  </si>
  <si>
    <t xml:space="preserve">FUNDACION SINDROME DE DOWN DEL CARIBE </t>
  </si>
  <si>
    <t>09/2011 AL 12/2011</t>
  </si>
  <si>
    <t xml:space="preserve">ESTIMULACION TEMPRANA Y MANUALIDADES </t>
  </si>
  <si>
    <t xml:space="preserve">LA CERTIFICACION LABORAL NO CUMPLE LOS REQUISITOS ESTABLECIDOS EN EL PERFIL. SUBSANAR </t>
  </si>
  <si>
    <t>Talento Humano - Habilitante GRUPO 11</t>
  </si>
  <si>
    <t>COORDINADORA  MF</t>
  </si>
  <si>
    <t>COORDINADOR CDI INSTITUCIONAL</t>
  </si>
  <si>
    <t>2/448</t>
  </si>
  <si>
    <t>4/448</t>
  </si>
  <si>
    <t xml:space="preserve">JOSE REINALDO BOCANEGRA PACHECO </t>
  </si>
  <si>
    <t xml:space="preserve">INGENIERO INDUSTRIAL </t>
  </si>
  <si>
    <t>12 DE ABRIL DE 2013</t>
  </si>
  <si>
    <t xml:space="preserve">NO APLICA CON EL PERFIL ESTABLECIDO. SUBSANAR </t>
  </si>
  <si>
    <t xml:space="preserve">DARLYS TORRENEGRA AHUMADA </t>
  </si>
  <si>
    <t xml:space="preserve">NO EVIDENCIA DIPLOMA PROFESIONAL Y CERTIFICACIONES LABORALES. SUBSANAR </t>
  </si>
  <si>
    <t xml:space="preserve">CESAR ALBERTO CASTAÑEDA MORALES </t>
  </si>
  <si>
    <t>ADMINSITRACION DE EMPRESAS AGROPECUARIAS</t>
  </si>
  <si>
    <t xml:space="preserve">UNIVERSIDAD SANTO TOMAS </t>
  </si>
  <si>
    <t>09/24/2010</t>
  </si>
  <si>
    <t>SIN SOPORTES</t>
  </si>
  <si>
    <t xml:space="preserve">SIN SOPORTES </t>
  </si>
  <si>
    <t xml:space="preserve">NO APORTA EXPERIENCIA LABORAL  AL  PERFIL ESTABLECIDO. SUBSANAR </t>
  </si>
  <si>
    <t xml:space="preserve">FRANCISCO JAVIER CASTRO CABALLERO </t>
  </si>
  <si>
    <t xml:space="preserve">ASOPRESVI </t>
  </si>
  <si>
    <t>08/01/2006 AL 11/30/2006</t>
  </si>
  <si>
    <t xml:space="preserve">SUBSANAR EL REGISTRO DE FUNCIONES EN EL CERTIFICADO LABORAL </t>
  </si>
  <si>
    <t xml:space="preserve">CARLOS JOSE VILLA CALIER </t>
  </si>
  <si>
    <t xml:space="preserve">UNIVERSIDAD AUTONOMA DEL CARIBE </t>
  </si>
  <si>
    <t>10 DE JULIO DE 2009</t>
  </si>
  <si>
    <t xml:space="preserve">CORPORACION JUNTO CONSTRUYENDO FUTURO </t>
  </si>
  <si>
    <t xml:space="preserve">02/10/2014 HASTA LA FECHA </t>
  </si>
  <si>
    <t xml:space="preserve">ADMINISTRADOR </t>
  </si>
  <si>
    <t xml:space="preserve">NO CUMPLE CON EL TIEMPO DE EXPERIENCIA DE ACUERDO AL PERFIL ESTABLECIDO. SUBSANAR  </t>
  </si>
  <si>
    <t xml:space="preserve">KATERINE MILENA PEREZ CADENA </t>
  </si>
  <si>
    <t>15 DE JUNIO DE 2006</t>
  </si>
  <si>
    <t xml:space="preserve">FUNDACION SOCIAL CORAZONITAS </t>
  </si>
  <si>
    <t>06/01/2006 AL 02/19/2013</t>
  </si>
  <si>
    <t xml:space="preserve">SUBSANAR EL REGISTRO DE LAS FUNCIONES DE ACUERDO AL PERFIL ESTABLECIDO </t>
  </si>
  <si>
    <t xml:space="preserve">ETILVIA OLIVERO REY </t>
  </si>
  <si>
    <t xml:space="preserve">24 DE ENERO DE 2008 </t>
  </si>
  <si>
    <t xml:space="preserve">INSTITUTO MIXTO LAS MORAS </t>
  </si>
  <si>
    <t xml:space="preserve">02/2010 HASTA LA FECHA </t>
  </si>
  <si>
    <t xml:space="preserve">ATENCION PRIMERA INFANCIA </t>
  </si>
  <si>
    <t xml:space="preserve">RUBIELA GOMEZ CANTILLO </t>
  </si>
  <si>
    <t xml:space="preserve">ADMINISTRADOR DE EMPRESA </t>
  </si>
  <si>
    <t>30 DE SEPTIEMBRE DE 2005</t>
  </si>
  <si>
    <t xml:space="preserve">ALCALDIA MUNCIPIO DE CANDELARIA </t>
  </si>
  <si>
    <t>06/27/2007 AL 11/02/2007</t>
  </si>
  <si>
    <t xml:space="preserve">JEFE LOCAL DE EDUCACION </t>
  </si>
  <si>
    <t xml:space="preserve">SUBSANAR MAYOR TIEMPO DE EXPERIENCIA DE COORDINADOR </t>
  </si>
  <si>
    <t xml:space="preserve">BIVIANO RAUL CABALLERO MENDOZA </t>
  </si>
  <si>
    <t xml:space="preserve">FUNDACION UNIVERSITARIA SAN MARTIN </t>
  </si>
  <si>
    <t>3 DE JUNIO DE 2008</t>
  </si>
  <si>
    <t xml:space="preserve">COLEGIO MARIA AUXILIADORA </t>
  </si>
  <si>
    <t>02/01/2013 AL 12/31/2013</t>
  </si>
  <si>
    <t xml:space="preserve">COORDINADOR PEDAGOGICO DE PROGRAMA DE PRIMERA INFANCIA </t>
  </si>
  <si>
    <t xml:space="preserve">SUBSANAR A CORDE A LA NOTA 4 Y 5, DEL NUMERAL 3.21 TALENTO HUMANO, EN EL PLIEGO DE CONDICIONES </t>
  </si>
  <si>
    <t xml:space="preserve">ALEJANDRO DAVID PRADO MENDOZA </t>
  </si>
  <si>
    <t>3 DE MAYO DE 2013</t>
  </si>
  <si>
    <t xml:space="preserve">C&amp;M CONSULTORES </t>
  </si>
  <si>
    <t>07/15/2012 AL 05/12/2012</t>
  </si>
  <si>
    <t xml:space="preserve">PROFESIONAL VERIFICACION DE ESTANDARES </t>
  </si>
  <si>
    <t xml:space="preserve">MARIE LUDIS LUBO ARGUMEDO </t>
  </si>
  <si>
    <t xml:space="preserve">VMJ- MARKETING </t>
  </si>
  <si>
    <t>02/04/2013 AL 06/30/2014</t>
  </si>
  <si>
    <t xml:space="preserve">ASESORA DE MARCA </t>
  </si>
  <si>
    <t xml:space="preserve">NO APLICA CON EL PERFIL ESTABLECIDO. SUBSANAR  </t>
  </si>
  <si>
    <t xml:space="preserve">YURIS BATISTA VARGAS </t>
  </si>
  <si>
    <t>6 DE DICIEMBRE DE 2013</t>
  </si>
  <si>
    <t xml:space="preserve">PRACTICA EN LA I. E. FULGENCIO VELEZ </t>
  </si>
  <si>
    <t xml:space="preserve">08/09/2012 AL 03/08/2013 </t>
  </si>
  <si>
    <t xml:space="preserve">PSICOLOGA EDUCATIVA </t>
  </si>
  <si>
    <t>Talento Humano - Habilitante GRUPO 12</t>
  </si>
  <si>
    <t>CORDINADOR FAMILIAR</t>
  </si>
  <si>
    <t>5/1300</t>
  </si>
  <si>
    <t>10/1300</t>
  </si>
  <si>
    <t xml:space="preserve">YEIMY PAOLA DIAZ MOLINA </t>
  </si>
  <si>
    <t xml:space="preserve">INGENIERA DE SISTEMAS </t>
  </si>
  <si>
    <t>CUPEDIC</t>
  </si>
  <si>
    <t>04/2010 - 11/20/2012</t>
  </si>
  <si>
    <t>COORDINADORA Y SUPERVISORA DEL PROGRAMA HOGARES COMUNITARIOS DEL ICBF</t>
  </si>
  <si>
    <t xml:space="preserve">NO APLICA LA PROFESION REQUERIDA EN EL PERFIL. SUBSANAR  </t>
  </si>
  <si>
    <t>PSICOLOGA</t>
  </si>
  <si>
    <t>UNIVERSIDAD ABIERTA Y A DISTANCIA - UNAD</t>
  </si>
  <si>
    <t>06/25/2010</t>
  </si>
  <si>
    <t>02/09/2013  HASTA LA FECHA</t>
  </si>
  <si>
    <t xml:space="preserve">ACTVIDADES DE COORDINADORA </t>
  </si>
  <si>
    <t xml:space="preserve">SUBSANAR EXPERIENCIA LABORAL </t>
  </si>
  <si>
    <t>4/698</t>
  </si>
  <si>
    <t>LEIDY PAOLA DIAZ RODRIGUEZ</t>
  </si>
  <si>
    <t>12/16/2012</t>
  </si>
  <si>
    <t>INSTITUCION EDUCATIVA MARIA ALFARO OSPINO</t>
  </si>
  <si>
    <t>03/01/2010 - 06/01/2012</t>
  </si>
  <si>
    <t xml:space="preserve">ASISTENTE EN PREESCOLAR </t>
  </si>
  <si>
    <t>11/27/2012 HASTA LA FECHA</t>
  </si>
  <si>
    <t>PROFESIONAL DE ATENCION PSICOSOCIAL</t>
  </si>
  <si>
    <t>MONICA MARIA PEÑA NUÑEZ</t>
  </si>
  <si>
    <t>NO LEGIBLE</t>
  </si>
  <si>
    <t xml:space="preserve">SUBSANAR EL APORTE DEL DIPLOMA PROFESIONAL </t>
  </si>
  <si>
    <t xml:space="preserve">MARIELA DEL PORTILLO CURCIO </t>
  </si>
  <si>
    <t>NO REGISTRA - DIPLOMA</t>
  </si>
  <si>
    <t xml:space="preserve">NO APLICA CON EL PERFIL ESTABLECIDO Y SUBSANAR DIPLOMA Y CERTIFICADOS LABORALES </t>
  </si>
  <si>
    <t>MONICA PATRICIA NUÑEZ FERNANDEZ</t>
  </si>
  <si>
    <t>UNIVERSIDAD DEL SINU</t>
  </si>
  <si>
    <t>08/30/2007</t>
  </si>
  <si>
    <t xml:space="preserve">VALORES Y CONTRATOS S.A </t>
  </si>
  <si>
    <t>11/25/2009 - 08/31/2010</t>
  </si>
  <si>
    <t>AUXILIAR COMUNITARIA</t>
  </si>
  <si>
    <t xml:space="preserve">NO TIENE </t>
  </si>
  <si>
    <t xml:space="preserve">SUBSANAR EL APORTE DE TIEMPO DE EXPERIENCIA LABORAL Y CORRECCION EN EL ACTA DE COMPROMISO 
SUBSANAR A CORDE A LA NOTA 4 Y 5, DEL NUMERAL 3,21 TALENTO HUMANO, EN EL PLIEGO DE CONDICIONES </t>
  </si>
  <si>
    <t>1/168</t>
  </si>
  <si>
    <t>CARMEN LILIANA GUZMAN MERCADO</t>
  </si>
  <si>
    <t xml:space="preserve">UNIVERSIDAD NACIONAL ABIERTA Y A DISTANCIA </t>
  </si>
  <si>
    <t>12/15/2012</t>
  </si>
  <si>
    <t>COMISARIA DE FAMILIA ALCALDIA MUNICIPAL DE TENERIFE</t>
  </si>
  <si>
    <t>05/27/2013 - 06/24/2014</t>
  </si>
  <si>
    <t>PAULINA ESTHER TORREGLOZA MUÑOZ</t>
  </si>
  <si>
    <t>05/30/1197</t>
  </si>
  <si>
    <t>08/02/2002 - 02/28/2005</t>
  </si>
  <si>
    <t xml:space="preserve">COORDINADORA GENERAL </t>
  </si>
  <si>
    <t xml:space="preserve">OLGA CRISTINA ROJAS CENTENO </t>
  </si>
  <si>
    <t>COLEGIO MAYOR DE CUNDINAMARCA</t>
  </si>
  <si>
    <t xml:space="preserve">01/2009 HASTA LA FECHA </t>
  </si>
  <si>
    <t xml:space="preserve">GERENTE REGIONAL </t>
  </si>
  <si>
    <t>JOSE VICENTE CASTILLO SANDOVAL</t>
  </si>
  <si>
    <t>UNIVERSIDAD CATOLICA DE COLOMBIA</t>
  </si>
  <si>
    <t>04/13/2003</t>
  </si>
  <si>
    <t>08/01/2007 HASTA LA FECHA</t>
  </si>
  <si>
    <t xml:space="preserve">COORDINADOR DE PLANEACION </t>
  </si>
  <si>
    <t>LAURA VIVIANA GARCIA MARTINEZ</t>
  </si>
  <si>
    <t>FONOAUDIOLOGA</t>
  </si>
  <si>
    <t>CORPORACION UNIVERSITARIA IBEROAMERICANA</t>
  </si>
  <si>
    <t>04/27/2009</t>
  </si>
  <si>
    <t>05/09 HASTA LA FECHA</t>
  </si>
  <si>
    <t>GESTION DE CONOCIMIENTO</t>
  </si>
  <si>
    <t>LAURA YANETH GONZALEZ PINTO</t>
  </si>
  <si>
    <t>CORPORACION UNIVERSITARIA KONRAD LORENZ</t>
  </si>
  <si>
    <t>06/23/2006</t>
  </si>
  <si>
    <t>02/01/2010 HASTA LA FECHA</t>
  </si>
  <si>
    <t>PROFESIONAL DE PROYECTO</t>
  </si>
  <si>
    <t>NO SE REALIZA PUNTACION YA QUE SE PRESENTO EN OTRA PROPUESTA.</t>
  </si>
  <si>
    <t xml:space="preserve">PROFESIONAL DE APOYO FINANCIERO </t>
  </si>
  <si>
    <t>DANNY ANIBAL ZULUAGA ZARATE</t>
  </si>
  <si>
    <t>CIENCIAS ADMINISTRATIVAS Y CONTABLES</t>
  </si>
  <si>
    <t>UNIVERSIDAD DE SALLE</t>
  </si>
  <si>
    <t>02/2010-01/2014 HASTA LA FECHA</t>
  </si>
  <si>
    <t>PROFESIONAL ADMINISTRATIVO</t>
  </si>
  <si>
    <t>COORDINADOR  MF</t>
  </si>
  <si>
    <t>Talento Humano - Habilitante GRUPO 21</t>
  </si>
  <si>
    <t>3/698</t>
  </si>
  <si>
    <t>SUGEY ESTELA LUNA CHARRIS</t>
  </si>
  <si>
    <t>DIANA ANGELICA SABALLET TORRES</t>
  </si>
  <si>
    <t>39,092,046</t>
  </si>
  <si>
    <t>ILEGIBLE</t>
  </si>
  <si>
    <t>ILEGIBLES</t>
  </si>
  <si>
    <t>TOTAL PUNTAJE 
CRITERIO 1</t>
  </si>
  <si>
    <t xml:space="preserve">6 meses adicionales al mínimo requerido </t>
  </si>
  <si>
    <t xml:space="preserve">12 meses adicionales al mínimo requerido </t>
  </si>
  <si>
    <t xml:space="preserve">18 meses adicionales al mínimo requerido </t>
  </si>
  <si>
    <t>Equipo talento humano adicional/ el proponente no especifica en el formato 9 a que grupo aporta el talento humano adicional</t>
  </si>
  <si>
    <t>NO HABILITA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</si>
</sst>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quot;$&quot;* #,##0_-;\-&quot;$&quot;* #,##0_-;_-&quot;$&quot;* &quot;-&quot;??_-;_-@_-"/>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8"/>
      <color theme="1"/>
      <name val="Calibri"/>
      <family val="2"/>
      <scheme val="minor"/>
    </font>
    <font>
      <sz val="11"/>
      <name val="Arial"/>
      <family val="2"/>
    </font>
    <font>
      <b/>
      <sz val="16"/>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57"/>
      </left>
      <right/>
      <top/>
      <bottom style="medium">
        <color indexed="57"/>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7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4" xfId="0" applyFont="1" applyFill="1" applyBorder="1" applyAlignment="1">
      <alignment vertical="center"/>
    </xf>
    <xf numFmtId="0" fontId="10" fillId="0" borderId="4" xfId="0" applyFont="1" applyFill="1" applyBorder="1" applyAlignment="1">
      <alignment vertical="center"/>
    </xf>
    <xf numFmtId="0" fontId="10" fillId="0" borderId="0" xfId="0" applyFont="1" applyFill="1" applyBorder="1" applyAlignment="1">
      <alignment vertical="center"/>
    </xf>
    <xf numFmtId="0" fontId="10" fillId="0" borderId="5" xfId="0" applyFont="1" applyFill="1" applyBorder="1" applyAlignment="1">
      <alignment vertical="center"/>
    </xf>
    <xf numFmtId="15" fontId="0" fillId="0" borderId="5" xfId="0" applyNumberFormat="1" applyFont="1" applyFill="1" applyBorder="1" applyAlignment="1" applyProtection="1">
      <alignment horizontal="left" vertical="center"/>
      <protection locked="0"/>
    </xf>
    <xf numFmtId="0" fontId="9" fillId="0" borderId="6" xfId="0" applyFont="1" applyFill="1" applyBorder="1" applyAlignment="1" applyProtection="1">
      <alignment horizontal="left" vertical="center"/>
      <protection locked="0"/>
    </xf>
    <xf numFmtId="0" fontId="9" fillId="0" borderId="7"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6" xfId="0" applyFont="1" applyFill="1" applyBorder="1" applyAlignment="1" applyProtection="1">
      <alignment vertical="center"/>
      <protection locked="0"/>
    </xf>
    <xf numFmtId="0" fontId="9" fillId="3" borderId="7"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5" xfId="0" applyBorder="1" applyAlignment="1">
      <alignment vertical="center"/>
    </xf>
    <xf numFmtId="0" fontId="0" fillId="0" borderId="5"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1"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5" xfId="0" applyFont="1" applyFill="1" applyBorder="1" applyAlignment="1">
      <alignment horizontal="center" vertical="center" wrapText="1"/>
    </xf>
    <xf numFmtId="0" fontId="24" fillId="0" borderId="15"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3" xfId="0" applyFont="1" applyFill="1" applyBorder="1" applyAlignment="1">
      <alignment horizontal="center" vertical="center" wrapText="1"/>
    </xf>
    <xf numFmtId="0" fontId="25" fillId="7" borderId="16"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0" borderId="19" xfId="0" applyFont="1" applyBorder="1" applyAlignment="1">
      <alignment horizontal="center" vertical="center" wrapText="1"/>
    </xf>
    <xf numFmtId="0" fontId="25" fillId="7" borderId="19"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9"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4" xfId="0" applyFont="1" applyFill="1" applyBorder="1" applyAlignment="1">
      <alignment vertical="center"/>
    </xf>
    <xf numFmtId="0" fontId="27" fillId="7" borderId="25" xfId="0" applyFont="1" applyFill="1" applyBorder="1" applyAlignment="1">
      <alignment horizontal="center" vertical="center" wrapText="1"/>
    </xf>
    <xf numFmtId="0" fontId="28" fillId="0" borderId="26" xfId="0" applyFont="1" applyBorder="1" applyAlignment="1">
      <alignment vertical="center" wrapText="1"/>
    </xf>
    <xf numFmtId="0" fontId="28" fillId="0" borderId="25" xfId="0" applyFont="1" applyBorder="1" applyAlignment="1">
      <alignment vertical="center"/>
    </xf>
    <xf numFmtId="0" fontId="27" fillId="7" borderId="26" xfId="0" applyFont="1" applyFill="1" applyBorder="1" applyAlignment="1">
      <alignment vertical="center"/>
    </xf>
    <xf numFmtId="0" fontId="28" fillId="7" borderId="25" xfId="0" applyFont="1" applyFill="1" applyBorder="1" applyAlignment="1">
      <alignment vertical="center"/>
    </xf>
    <xf numFmtId="0" fontId="28" fillId="7" borderId="0" xfId="0" applyFont="1" applyFill="1" applyAlignment="1">
      <alignment vertical="center"/>
    </xf>
    <xf numFmtId="0" fontId="28" fillId="7" borderId="26" xfId="0" applyFont="1" applyFill="1" applyBorder="1" applyAlignment="1">
      <alignment vertical="center"/>
    </xf>
    <xf numFmtId="0" fontId="27" fillId="7" borderId="27" xfId="0" applyFont="1" applyFill="1" applyBorder="1" applyAlignment="1">
      <alignment vertical="center"/>
    </xf>
    <xf numFmtId="0" fontId="27" fillId="7" borderId="30" xfId="0" applyFont="1" applyFill="1" applyBorder="1" applyAlignment="1">
      <alignment vertical="center"/>
    </xf>
    <xf numFmtId="0" fontId="27" fillId="7" borderId="0" xfId="0" applyFont="1" applyFill="1" applyAlignment="1">
      <alignment horizontal="center" vertical="center"/>
    </xf>
    <xf numFmtId="0" fontId="27" fillId="7" borderId="26" xfId="0" applyFont="1" applyFill="1" applyBorder="1" applyAlignment="1">
      <alignment horizontal="center" vertical="center"/>
    </xf>
    <xf numFmtId="0" fontId="28" fillId="7" borderId="22" xfId="0" applyFont="1" applyFill="1" applyBorder="1" applyAlignment="1">
      <alignment vertical="center"/>
    </xf>
    <xf numFmtId="0" fontId="28" fillId="8" borderId="23" xfId="0" applyFont="1" applyFill="1" applyBorder="1" applyAlignment="1">
      <alignment vertical="center"/>
    </xf>
    <xf numFmtId="0" fontId="28" fillId="7" borderId="24" xfId="0" applyFont="1" applyFill="1" applyBorder="1" applyAlignment="1">
      <alignment vertical="center"/>
    </xf>
    <xf numFmtId="0" fontId="28" fillId="8" borderId="0" xfId="0" applyFont="1" applyFill="1" applyAlignment="1">
      <alignment vertical="center"/>
    </xf>
    <xf numFmtId="0" fontId="28" fillId="7" borderId="30" xfId="0" applyFont="1" applyFill="1" applyBorder="1" applyAlignment="1">
      <alignment vertical="center"/>
    </xf>
    <xf numFmtId="0" fontId="28" fillId="8" borderId="32" xfId="0" applyFont="1" applyFill="1" applyBorder="1" applyAlignment="1">
      <alignment vertical="center"/>
    </xf>
    <xf numFmtId="0" fontId="28" fillId="7" borderId="33" xfId="0" applyFont="1" applyFill="1" applyBorder="1" applyAlignment="1">
      <alignment vertical="center"/>
    </xf>
    <xf numFmtId="0" fontId="27" fillId="7" borderId="25" xfId="0" applyFont="1" applyFill="1" applyBorder="1" applyAlignment="1">
      <alignment vertical="center"/>
    </xf>
    <xf numFmtId="0" fontId="28" fillId="8" borderId="0" xfId="0" applyFont="1" applyFill="1" applyAlignment="1">
      <alignment horizontal="center" vertical="center"/>
    </xf>
    <xf numFmtId="0" fontId="28" fillId="8" borderId="32" xfId="0" applyFont="1" applyFill="1" applyBorder="1" applyAlignment="1">
      <alignment horizontal="center" vertical="center"/>
    </xf>
    <xf numFmtId="0" fontId="27" fillId="7" borderId="33"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6" xfId="0" applyFont="1" applyBorder="1" applyAlignment="1">
      <alignment vertical="center"/>
    </xf>
    <xf numFmtId="0" fontId="28" fillId="7" borderId="32"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0" xfId="0" applyFont="1" applyFill="1" applyBorder="1" applyAlignment="1">
      <alignment vertical="center"/>
    </xf>
    <xf numFmtId="0" fontId="34" fillId="7" borderId="30" xfId="0" applyFont="1" applyFill="1" applyBorder="1" applyAlignment="1">
      <alignment horizontal="center" vertical="center"/>
    </xf>
    <xf numFmtId="0" fontId="34" fillId="7" borderId="30" xfId="0" applyFont="1" applyFill="1" applyBorder="1" applyAlignment="1">
      <alignment vertical="center" wrapText="1"/>
    </xf>
    <xf numFmtId="0" fontId="1" fillId="2" borderId="3"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11" borderId="0" xfId="0" applyFill="1" applyAlignment="1">
      <alignment horizontal="center" vertical="center"/>
    </xf>
    <xf numFmtId="0" fontId="1" fillId="11" borderId="11" xfId="0" applyFont="1" applyFill="1" applyBorder="1" applyAlignment="1">
      <alignment horizontal="center" vertical="center" wrapText="1"/>
    </xf>
    <xf numFmtId="0" fontId="1" fillId="11" borderId="1" xfId="0" applyFont="1" applyFill="1" applyBorder="1" applyAlignment="1">
      <alignment horizontal="center" vertical="center" wrapText="1"/>
    </xf>
    <xf numFmtId="2" fontId="1" fillId="11"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xf>
    <xf numFmtId="0" fontId="1" fillId="11" borderId="1" xfId="0" applyFont="1" applyFill="1" applyBorder="1" applyAlignment="1">
      <alignment horizontal="center" wrapText="1"/>
    </xf>
    <xf numFmtId="0" fontId="1" fillId="11" borderId="3"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0" borderId="12" xfId="0" applyBorder="1" applyAlignment="1">
      <alignment horizontal="center" vertical="center" wrapText="1"/>
    </xf>
    <xf numFmtId="0" fontId="0" fillId="11" borderId="1" xfId="0" applyFont="1" applyFill="1" applyBorder="1" applyAlignment="1">
      <alignment horizontal="center" wrapText="1"/>
    </xf>
    <xf numFmtId="14" fontId="1" fillId="11" borderId="1" xfId="0" applyNumberFormat="1" applyFont="1" applyFill="1" applyBorder="1" applyAlignment="1">
      <alignment horizontal="center" vertical="center" wrapText="1"/>
    </xf>
    <xf numFmtId="44" fontId="1" fillId="11" borderId="1" xfId="3"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0" fillId="3" borderId="1" xfId="0" applyNumberFormat="1" applyFill="1" applyBorder="1" applyAlignment="1">
      <alignment horizontal="right" vertical="center"/>
    </xf>
    <xf numFmtId="170" fontId="0" fillId="3" borderId="1" xfId="3" applyNumberFormat="1" applyFont="1" applyFill="1" applyBorder="1" applyAlignment="1">
      <alignment vertical="center"/>
    </xf>
    <xf numFmtId="170" fontId="0" fillId="3" borderId="1" xfId="3" applyNumberFormat="1" applyFont="1" applyFill="1" applyBorder="1" applyAlignment="1">
      <alignment horizontal="right" vertical="center"/>
    </xf>
    <xf numFmtId="0" fontId="0" fillId="3" borderId="0" xfId="0" applyNumberFormat="1" applyFill="1" applyBorder="1" applyAlignment="1">
      <alignment horizontal="right" vertical="center"/>
    </xf>
    <xf numFmtId="9" fontId="9" fillId="2" borderId="0" xfId="0" applyNumberFormat="1" applyFont="1" applyFill="1" applyBorder="1" applyAlignment="1">
      <alignment horizontal="center" vertical="center" wrapText="1"/>
    </xf>
    <xf numFmtId="1" fontId="0" fillId="3" borderId="0" xfId="0" applyNumberFormat="1" applyFill="1" applyBorder="1" applyAlignment="1">
      <alignment horizontal="right" vertical="center"/>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0" xfId="0" applyFill="1" applyBorder="1" applyAlignment="1">
      <alignment vertical="center"/>
    </xf>
    <xf numFmtId="1" fontId="1" fillId="11" borderId="1" xfId="0" applyNumberFormat="1" applyFont="1" applyFill="1" applyBorder="1" applyAlignment="1">
      <alignment horizontal="center" vertical="center" wrapText="1"/>
    </xf>
    <xf numFmtId="170" fontId="1" fillId="11" borderId="1" xfId="3" applyNumberFormat="1" applyFont="1" applyFill="1" applyBorder="1" applyAlignment="1">
      <alignment horizontal="center" vertical="center" wrapText="1"/>
    </xf>
    <xf numFmtId="170" fontId="13" fillId="0" borderId="1" xfId="3" applyNumberFormat="1" applyFont="1" applyFill="1" applyBorder="1" applyAlignment="1">
      <alignment horizontal="right" vertical="center" wrapText="1"/>
    </xf>
    <xf numFmtId="49" fontId="0" fillId="2" borderId="0" xfId="0" applyNumberFormat="1"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4"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14"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0" fontId="0" fillId="11" borderId="1" xfId="0" applyFont="1" applyFill="1" applyBorder="1" applyAlignment="1">
      <alignment horizontal="center" vertical="center" wrapText="1"/>
    </xf>
    <xf numFmtId="17" fontId="0" fillId="0" borderId="1" xfId="0" applyNumberFormat="1" applyFill="1" applyBorder="1" applyAlignment="1">
      <alignment horizontal="center" vertical="center" wrapText="1"/>
    </xf>
    <xf numFmtId="0" fontId="0" fillId="4" borderId="0" xfId="0" applyFill="1" applyAlignment="1">
      <alignment vertical="center"/>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14" fontId="0" fillId="4" borderId="1" xfId="0" applyNumberFormat="1" applyFill="1" applyBorder="1" applyAlignment="1">
      <alignment horizontal="center" vertical="center"/>
    </xf>
    <xf numFmtId="0" fontId="37" fillId="4" borderId="1" xfId="0" applyFont="1" applyFill="1" applyBorder="1" applyAlignment="1">
      <alignment horizontal="center" vertical="center" wrapText="1"/>
    </xf>
    <xf numFmtId="0" fontId="0" fillId="0" borderId="1" xfId="0" applyFill="1" applyBorder="1" applyAlignment="1">
      <alignment horizontal="center" wrapText="1"/>
    </xf>
    <xf numFmtId="0" fontId="0" fillId="11" borderId="1" xfId="0" applyFill="1" applyBorder="1" applyAlignment="1">
      <alignment horizontal="center" vertical="center"/>
    </xf>
    <xf numFmtId="14" fontId="0" fillId="0" borderId="1" xfId="0" applyNumberForma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2" xfId="0" applyFill="1" applyBorder="1" applyAlignment="1">
      <alignment horizontal="center" vertical="center" wrapText="1"/>
    </xf>
    <xf numFmtId="14" fontId="0" fillId="0" borderId="2" xfId="0" applyNumberFormat="1" applyFill="1" applyBorder="1" applyAlignment="1">
      <alignment horizontal="center" vertical="center" wrapText="1"/>
    </xf>
    <xf numFmtId="0" fontId="0" fillId="0" borderId="2" xfId="0" applyFill="1" applyBorder="1" applyAlignment="1">
      <alignment horizontal="center" vertical="center"/>
    </xf>
    <xf numFmtId="14" fontId="0" fillId="11" borderId="1" xfId="0" applyNumberFormat="1" applyFill="1" applyBorder="1" applyAlignment="1">
      <alignment horizontal="center" vertical="center"/>
    </xf>
    <xf numFmtId="14" fontId="0" fillId="11" borderId="1" xfId="0" applyNumberFormat="1" applyFill="1" applyBorder="1" applyAlignment="1">
      <alignment horizontal="center" vertical="center" wrapText="1"/>
    </xf>
    <xf numFmtId="0" fontId="0" fillId="11" borderId="2" xfId="0" applyFill="1" applyBorder="1" applyAlignment="1">
      <alignment horizontal="center" vertical="center" wrapText="1"/>
    </xf>
    <xf numFmtId="14" fontId="0" fillId="11" borderId="2" xfId="0" applyNumberFormat="1" applyFill="1" applyBorder="1" applyAlignment="1">
      <alignment horizontal="center" vertical="center" wrapText="1"/>
    </xf>
    <xf numFmtId="0" fontId="0" fillId="11" borderId="2" xfId="0" applyFill="1" applyBorder="1" applyAlignment="1">
      <alignment horizontal="center" vertical="center"/>
    </xf>
    <xf numFmtId="49" fontId="0" fillId="0" borderId="2" xfId="0" applyNumberFormat="1" applyBorder="1" applyAlignment="1">
      <alignment horizontal="center" vertical="center"/>
    </xf>
    <xf numFmtId="0" fontId="36" fillId="0" borderId="3"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1" fillId="2" borderId="14" xfId="0" applyFont="1" applyFill="1" applyBorder="1" applyAlignment="1">
      <alignment horizontal="center" vertical="center"/>
    </xf>
    <xf numFmtId="0" fontId="38" fillId="2" borderId="1" xfId="0" applyFont="1" applyFill="1" applyBorder="1" applyAlignment="1">
      <alignment horizontal="center" vertical="center" wrapText="1"/>
    </xf>
    <xf numFmtId="0" fontId="0" fillId="0" borderId="44" xfId="0" applyBorder="1" applyAlignment="1">
      <alignment horizontal="center" vertical="center"/>
    </xf>
    <xf numFmtId="0" fontId="0" fillId="0" borderId="45" xfId="0" applyBorder="1" applyAlignment="1">
      <alignment horizontal="center" vertical="center"/>
    </xf>
    <xf numFmtId="0" fontId="38" fillId="11" borderId="1" xfId="0" applyFont="1" applyFill="1" applyBorder="1" applyAlignment="1">
      <alignment horizontal="center" vertical="center" wrapText="1"/>
    </xf>
    <xf numFmtId="0" fontId="39" fillId="2" borderId="1" xfId="0" applyFont="1" applyFill="1" applyBorder="1" applyAlignment="1">
      <alignment vertical="center"/>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19" xfId="0" applyFont="1" applyBorder="1" applyAlignment="1">
      <alignment horizontal="left" vertical="justify" wrapText="1"/>
    </xf>
    <xf numFmtId="0" fontId="25" fillId="0" borderId="20" xfId="0" applyFont="1" applyBorder="1" applyAlignment="1">
      <alignment horizontal="left" vertical="justify" wrapText="1"/>
    </xf>
    <xf numFmtId="0" fontId="25" fillId="0" borderId="21" xfId="0" applyFont="1" applyBorder="1" applyAlignment="1">
      <alignment horizontal="left" vertical="justify" wrapText="1"/>
    </xf>
    <xf numFmtId="0" fontId="0" fillId="0" borderId="3" xfId="0" applyBorder="1" applyAlignment="1">
      <alignment horizontal="center"/>
    </xf>
    <xf numFmtId="0" fontId="0" fillId="0" borderId="37"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25" fillId="7" borderId="16" xfId="0" applyFont="1" applyFill="1" applyBorder="1" applyAlignment="1">
      <alignment horizontal="left" vertical="justify" wrapText="1"/>
    </xf>
    <xf numFmtId="0" fontId="25" fillId="7" borderId="17" xfId="0" applyFont="1" applyFill="1" applyBorder="1" applyAlignment="1">
      <alignment horizontal="left" vertical="justify" wrapText="1"/>
    </xf>
    <xf numFmtId="0" fontId="25" fillId="7" borderId="18" xfId="0" applyFont="1" applyFill="1" applyBorder="1" applyAlignment="1">
      <alignment horizontal="left" vertical="justify" wrapText="1"/>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19" xfId="0" applyFont="1" applyFill="1" applyBorder="1" applyAlignment="1">
      <alignment horizontal="center" vertical="justify" wrapText="1"/>
    </xf>
    <xf numFmtId="0" fontId="25" fillId="7" borderId="20" xfId="0" applyFont="1" applyFill="1" applyBorder="1" applyAlignment="1">
      <alignment horizontal="center" vertical="justify" wrapText="1"/>
    </xf>
    <xf numFmtId="0" fontId="25" fillId="7" borderId="21" xfId="0" applyFont="1" applyFill="1" applyBorder="1" applyAlignment="1">
      <alignment horizontal="center" vertical="justify" wrapText="1"/>
    </xf>
    <xf numFmtId="0" fontId="0" fillId="0" borderId="11" xfId="0" applyBorder="1" applyAlignment="1">
      <alignment horizontal="center" vertical="center"/>
    </xf>
    <xf numFmtId="0" fontId="0" fillId="0" borderId="2" xfId="0" applyBorder="1" applyAlignment="1">
      <alignment horizontal="center" vertical="center"/>
    </xf>
    <xf numFmtId="0" fontId="7" fillId="2" borderId="8" xfId="0" applyFont="1" applyFill="1" applyBorder="1" applyAlignment="1">
      <alignment horizontal="center" vertical="center"/>
    </xf>
    <xf numFmtId="0" fontId="7" fillId="2" borderId="0"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3" xfId="0" applyBorder="1" applyAlignment="1">
      <alignment horizontal="center" vertical="center"/>
    </xf>
    <xf numFmtId="0" fontId="0" fillId="0" borderId="12" xfId="0"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3" borderId="6" xfId="0" applyFont="1" applyFill="1" applyBorder="1" applyAlignment="1" applyProtection="1">
      <alignment horizontal="left" vertical="center"/>
      <protection locked="0"/>
    </xf>
    <xf numFmtId="0" fontId="9" fillId="3" borderId="7" xfId="0" applyFont="1" applyFill="1" applyBorder="1" applyAlignment="1" applyProtection="1">
      <alignment horizontal="left" vertical="center"/>
      <protection locked="0"/>
    </xf>
    <xf numFmtId="0" fontId="0" fillId="3" borderId="4" xfId="0" applyFont="1" applyFill="1" applyBorder="1" applyAlignment="1">
      <alignment horizontal="left" vertical="center"/>
    </xf>
    <xf numFmtId="0" fontId="0" fillId="3" borderId="5" xfId="0" applyFont="1" applyFill="1" applyBorder="1" applyAlignment="1">
      <alignment horizontal="left" vertical="center"/>
    </xf>
    <xf numFmtId="0" fontId="17" fillId="0" borderId="0" xfId="0" applyFont="1" applyFill="1" applyAlignment="1">
      <alignment horizontal="left" vertical="center" wrapText="1"/>
    </xf>
    <xf numFmtId="0" fontId="1" fillId="0" borderId="1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2" xfId="0" applyFont="1" applyFill="1" applyBorder="1" applyAlignment="1">
      <alignment horizontal="center" vertical="center"/>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center" vertical="center"/>
    </xf>
    <xf numFmtId="0" fontId="9" fillId="2" borderId="1" xfId="0" applyFont="1" applyFill="1" applyBorder="1" applyAlignment="1">
      <alignment horizontal="center" vertical="center" wrapText="1"/>
    </xf>
    <xf numFmtId="0" fontId="19" fillId="0" borderId="13" xfId="0" applyFont="1" applyBorder="1" applyAlignment="1">
      <alignment horizontal="center" vertical="center" wrapText="1"/>
    </xf>
    <xf numFmtId="0" fontId="0" fillId="11" borderId="3" xfId="0" applyFont="1" applyFill="1" applyBorder="1" applyAlignment="1">
      <alignment horizontal="center" vertical="center" wrapText="1"/>
    </xf>
    <xf numFmtId="0" fontId="0" fillId="11" borderId="12"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36" fillId="0" borderId="1"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0" borderId="1" xfId="0" applyBorder="1" applyAlignment="1">
      <alignment horizontal="center" vertical="center" wrapText="1"/>
    </xf>
    <xf numFmtId="0" fontId="36" fillId="4" borderId="3" xfId="0" applyFont="1" applyFill="1" applyBorder="1" applyAlignment="1">
      <alignment horizontal="center" vertical="center" wrapText="1"/>
    </xf>
    <xf numFmtId="0" fontId="36" fillId="4" borderId="12"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12" xfId="0" applyFill="1" applyBorder="1" applyAlignment="1">
      <alignment horizontal="center" vertical="center"/>
    </xf>
    <xf numFmtId="0" fontId="0" fillId="0" borderId="3" xfId="0" applyFill="1" applyBorder="1" applyAlignment="1">
      <alignment horizontal="center" wrapText="1"/>
    </xf>
    <xf numFmtId="0" fontId="0" fillId="0" borderId="12" xfId="0" applyFill="1" applyBorder="1" applyAlignment="1">
      <alignment horizontal="center" wrapText="1"/>
    </xf>
    <xf numFmtId="0" fontId="36" fillId="0" borderId="3" xfId="0" applyFont="1" applyFill="1" applyBorder="1" applyAlignment="1">
      <alignment horizontal="center" vertical="center" wrapText="1"/>
    </xf>
    <xf numFmtId="0" fontId="36" fillId="0" borderId="12"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2" xfId="0" applyFill="1" applyBorder="1" applyAlignment="1">
      <alignment horizontal="center" vertical="center" wrapText="1"/>
    </xf>
    <xf numFmtId="0" fontId="0" fillId="0" borderId="10" xfId="0" applyBorder="1" applyAlignment="1">
      <alignment horizontal="center" vertical="center"/>
    </xf>
    <xf numFmtId="14" fontId="0" fillId="0" borderId="11" xfId="0" applyNumberFormat="1" applyFill="1" applyBorder="1" applyAlignment="1">
      <alignment horizontal="center" vertical="center" wrapText="1"/>
    </xf>
    <xf numFmtId="14" fontId="0" fillId="0" borderId="10" xfId="0" applyNumberFormat="1" applyFill="1" applyBorder="1" applyAlignment="1">
      <alignment horizontal="center" vertical="center" wrapText="1"/>
    </xf>
    <xf numFmtId="14" fontId="0" fillId="0" borderId="2" xfId="0" applyNumberFormat="1" applyFill="1" applyBorder="1" applyAlignment="1">
      <alignment horizontal="center" vertical="center" wrapText="1"/>
    </xf>
    <xf numFmtId="0" fontId="0" fillId="0" borderId="11" xfId="0" applyFill="1" applyBorder="1" applyAlignment="1">
      <alignment horizontal="center" vertical="center"/>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36" fillId="0" borderId="38" xfId="0" applyFont="1" applyFill="1" applyBorder="1" applyAlignment="1">
      <alignment horizontal="center" vertical="center" wrapText="1"/>
    </xf>
    <xf numFmtId="0" fontId="36" fillId="0" borderId="39" xfId="0" applyFont="1" applyFill="1" applyBorder="1" applyAlignment="1">
      <alignment horizontal="center" vertical="center" wrapText="1"/>
    </xf>
    <xf numFmtId="0" fontId="36" fillId="0" borderId="42" xfId="0" applyFont="1" applyFill="1" applyBorder="1" applyAlignment="1">
      <alignment horizontal="center" vertical="center" wrapText="1"/>
    </xf>
    <xf numFmtId="0" fontId="36" fillId="0" borderId="43" xfId="0" applyFont="1" applyFill="1" applyBorder="1" applyAlignment="1">
      <alignment horizontal="center" vertical="center" wrapText="1"/>
    </xf>
    <xf numFmtId="0" fontId="36" fillId="0" borderId="40" xfId="0" applyFont="1" applyFill="1" applyBorder="1" applyAlignment="1">
      <alignment horizontal="center" vertical="center" wrapText="1"/>
    </xf>
    <xf numFmtId="0" fontId="36" fillId="0" borderId="41" xfId="0" applyFont="1" applyFill="1" applyBorder="1" applyAlignment="1">
      <alignment horizontal="center" vertical="center" wrapText="1"/>
    </xf>
    <xf numFmtId="0" fontId="0" fillId="11" borderId="11" xfId="0" applyFill="1" applyBorder="1" applyAlignment="1">
      <alignment horizontal="center" vertical="center"/>
    </xf>
    <xf numFmtId="0" fontId="0" fillId="11" borderId="2" xfId="0" applyFill="1" applyBorder="1" applyAlignment="1">
      <alignment horizontal="center" vertical="center"/>
    </xf>
    <xf numFmtId="0" fontId="0" fillId="11" borderId="11" xfId="0" applyFill="1" applyBorder="1" applyAlignment="1">
      <alignment horizontal="center" vertical="center" wrapText="1"/>
    </xf>
    <xf numFmtId="0" fontId="0" fillId="11" borderId="2" xfId="0" applyFill="1" applyBorder="1" applyAlignment="1">
      <alignment horizontal="center" vertical="center" wrapText="1"/>
    </xf>
    <xf numFmtId="14" fontId="0" fillId="11" borderId="11" xfId="0" applyNumberFormat="1" applyFill="1" applyBorder="1" applyAlignment="1">
      <alignment horizontal="center" vertical="center" wrapText="1"/>
    </xf>
    <xf numFmtId="14" fontId="0" fillId="11" borderId="2" xfId="0" applyNumberFormat="1" applyFill="1" applyBorder="1" applyAlignment="1">
      <alignment horizontal="center" vertical="center" wrapText="1"/>
    </xf>
    <xf numFmtId="0" fontId="36" fillId="11" borderId="38" xfId="0" applyFont="1" applyFill="1" applyBorder="1" applyAlignment="1">
      <alignment horizontal="center" vertical="center" wrapText="1"/>
    </xf>
    <xf numFmtId="0" fontId="36" fillId="11" borderId="39" xfId="0" applyFont="1" applyFill="1" applyBorder="1" applyAlignment="1">
      <alignment horizontal="center" vertical="center" wrapText="1"/>
    </xf>
    <xf numFmtId="0" fontId="36" fillId="11" borderId="40" xfId="0" applyFont="1" applyFill="1" applyBorder="1" applyAlignment="1">
      <alignment horizontal="center" vertical="center" wrapText="1"/>
    </xf>
    <xf numFmtId="0" fontId="36" fillId="11" borderId="41" xfId="0" applyFont="1" applyFill="1" applyBorder="1" applyAlignment="1">
      <alignment horizontal="center" vertical="center" wrapText="1"/>
    </xf>
    <xf numFmtId="0" fontId="36" fillId="11" borderId="3" xfId="0" applyFont="1" applyFill="1" applyBorder="1" applyAlignment="1">
      <alignment horizontal="center" vertical="center" wrapText="1"/>
    </xf>
    <xf numFmtId="0" fontId="36" fillId="11" borderId="12" xfId="0" applyFont="1" applyFill="1" applyBorder="1" applyAlignment="1">
      <alignment horizontal="center" vertical="center" wrapText="1"/>
    </xf>
    <xf numFmtId="0" fontId="0" fillId="11" borderId="3" xfId="0" applyFill="1" applyBorder="1" applyAlignment="1">
      <alignment horizontal="center" vertical="center"/>
    </xf>
    <xf numFmtId="0" fontId="0" fillId="11" borderId="12" xfId="0" applyFill="1" applyBorder="1" applyAlignment="1">
      <alignment horizontal="center" vertical="center"/>
    </xf>
    <xf numFmtId="0" fontId="0" fillId="0" borderId="14" xfId="0" applyBorder="1" applyAlignment="1">
      <alignment horizontal="center" vertical="center"/>
    </xf>
    <xf numFmtId="0" fontId="0" fillId="0" borderId="46" xfId="0" applyBorder="1" applyAlignment="1">
      <alignment horizontal="center" vertical="center"/>
    </xf>
    <xf numFmtId="0" fontId="7" fillId="2" borderId="47" xfId="0" applyFont="1" applyFill="1" applyBorder="1" applyAlignment="1">
      <alignment horizontal="center" vertical="center"/>
    </xf>
    <xf numFmtId="0" fontId="0" fillId="0" borderId="25" xfId="0" applyBorder="1"/>
    <xf numFmtId="0" fontId="27" fillId="7" borderId="32" xfId="0" applyFont="1" applyFill="1" applyBorder="1" applyAlignment="1">
      <alignment vertical="center" wrapText="1"/>
    </xf>
    <xf numFmtId="0" fontId="27" fillId="7" borderId="31" xfId="0" applyFont="1" applyFill="1" applyBorder="1" applyAlignment="1">
      <alignment vertical="center" wrapText="1"/>
    </xf>
    <xf numFmtId="0" fontId="27" fillId="9" borderId="27" xfId="0" applyFont="1" applyFill="1" applyBorder="1" applyAlignment="1">
      <alignment horizontal="center" vertical="center"/>
    </xf>
    <xf numFmtId="0" fontId="27" fillId="9" borderId="29" xfId="0" applyFont="1" applyFill="1" applyBorder="1" applyAlignment="1">
      <alignment horizontal="center" vertical="center"/>
    </xf>
    <xf numFmtId="0" fontId="27" fillId="9" borderId="28" xfId="0" applyFont="1" applyFill="1" applyBorder="1" applyAlignment="1">
      <alignment horizontal="center" vertical="center"/>
    </xf>
    <xf numFmtId="0" fontId="28" fillId="7" borderId="35" xfId="0" applyFont="1" applyFill="1" applyBorder="1" applyAlignment="1">
      <alignment vertical="center"/>
    </xf>
    <xf numFmtId="0" fontId="27" fillId="7" borderId="22" xfId="0" applyFont="1" applyFill="1" applyBorder="1" applyAlignment="1">
      <alignment vertical="center"/>
    </xf>
    <xf numFmtId="0" fontId="27" fillId="7" borderId="30" xfId="0" applyFont="1" applyFill="1" applyBorder="1" applyAlignment="1">
      <alignment vertical="center"/>
    </xf>
    <xf numFmtId="0" fontId="27" fillId="7" borderId="23" xfId="0" applyFont="1" applyFill="1" applyBorder="1" applyAlignment="1">
      <alignment vertical="center" wrapText="1"/>
    </xf>
    <xf numFmtId="0" fontId="27" fillId="7" borderId="34" xfId="0" applyFont="1" applyFill="1" applyBorder="1" applyAlignment="1">
      <alignment vertical="center" wrapText="1"/>
    </xf>
    <xf numFmtId="0" fontId="28" fillId="7" borderId="36" xfId="0" applyFont="1" applyFill="1" applyBorder="1" applyAlignment="1">
      <alignment vertical="center"/>
    </xf>
    <xf numFmtId="0" fontId="27" fillId="7" borderId="22" xfId="0" applyFont="1" applyFill="1" applyBorder="1" applyAlignment="1">
      <alignment horizontal="center" vertical="center" wrapText="1"/>
    </xf>
    <xf numFmtId="0" fontId="27" fillId="7" borderId="23"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29" xfId="0" applyFont="1" applyFill="1" applyBorder="1" applyAlignment="1">
      <alignment horizontal="center" vertical="center" wrapText="1"/>
    </xf>
    <xf numFmtId="0" fontId="28" fillId="7" borderId="28" xfId="0" applyFont="1" applyFill="1" applyBorder="1" applyAlignment="1">
      <alignment horizontal="center" vertical="center" wrapText="1"/>
    </xf>
    <xf numFmtId="0" fontId="35" fillId="7" borderId="29" xfId="0" applyFont="1" applyFill="1" applyBorder="1" applyAlignment="1">
      <alignment horizontal="center" vertical="center" wrapText="1"/>
    </xf>
    <xf numFmtId="0" fontId="35" fillId="7" borderId="28" xfId="0" applyFont="1" applyFill="1" applyBorder="1" applyAlignment="1">
      <alignment horizontal="center" vertical="center" wrapText="1"/>
    </xf>
    <xf numFmtId="44" fontId="35" fillId="7" borderId="29" xfId="3" applyFont="1" applyFill="1" applyBorder="1" applyAlignment="1">
      <alignment horizontal="center" vertical="center" wrapText="1"/>
    </xf>
    <xf numFmtId="44" fontId="35" fillId="7" borderId="28" xfId="3" applyFont="1" applyFill="1" applyBorder="1" applyAlignment="1">
      <alignment horizontal="center" vertical="center" wrapText="1"/>
    </xf>
    <xf numFmtId="0" fontId="34" fillId="7" borderId="29" xfId="0" applyFont="1" applyFill="1" applyBorder="1" applyAlignment="1">
      <alignment horizontal="center" vertical="center" wrapText="1"/>
    </xf>
    <xf numFmtId="0" fontId="34" fillId="7" borderId="28"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58" t="s">
        <v>87</v>
      </c>
      <c r="B2" s="258"/>
      <c r="C2" s="258"/>
      <c r="D2" s="258"/>
      <c r="E2" s="258"/>
      <c r="F2" s="258"/>
      <c r="G2" s="258"/>
      <c r="H2" s="258"/>
      <c r="I2" s="258"/>
      <c r="J2" s="258"/>
      <c r="K2" s="258"/>
      <c r="L2" s="258"/>
    </row>
    <row r="4" spans="1:12" ht="16.5" x14ac:dyDescent="0.25">
      <c r="A4" s="239" t="s">
        <v>58</v>
      </c>
      <c r="B4" s="239"/>
      <c r="C4" s="239"/>
      <c r="D4" s="239"/>
      <c r="E4" s="239"/>
      <c r="F4" s="239"/>
      <c r="G4" s="239"/>
      <c r="H4" s="239"/>
      <c r="I4" s="239"/>
      <c r="J4" s="239"/>
      <c r="K4" s="239"/>
      <c r="L4" s="239"/>
    </row>
    <row r="5" spans="1:12" ht="16.5" x14ac:dyDescent="0.25">
      <c r="A5" s="71"/>
    </row>
    <row r="6" spans="1:12" ht="16.5" x14ac:dyDescent="0.25">
      <c r="A6" s="239" t="s">
        <v>59</v>
      </c>
      <c r="B6" s="239"/>
      <c r="C6" s="239"/>
      <c r="D6" s="239"/>
      <c r="E6" s="239"/>
      <c r="F6" s="239"/>
      <c r="G6" s="239"/>
      <c r="H6" s="239"/>
      <c r="I6" s="239"/>
      <c r="J6" s="239"/>
      <c r="K6" s="239"/>
      <c r="L6" s="239"/>
    </row>
    <row r="7" spans="1:12" ht="16.5" x14ac:dyDescent="0.25">
      <c r="A7" s="72"/>
    </row>
    <row r="8" spans="1:12" ht="109.5" customHeight="1" x14ac:dyDescent="0.25">
      <c r="A8" s="240" t="s">
        <v>126</v>
      </c>
      <c r="B8" s="240"/>
      <c r="C8" s="240"/>
      <c r="D8" s="240"/>
      <c r="E8" s="240"/>
      <c r="F8" s="240"/>
      <c r="G8" s="240"/>
      <c r="H8" s="240"/>
      <c r="I8" s="240"/>
      <c r="J8" s="240"/>
      <c r="K8" s="240"/>
      <c r="L8" s="240"/>
    </row>
    <row r="9" spans="1:12" ht="45.75" customHeight="1" x14ac:dyDescent="0.25">
      <c r="A9" s="240"/>
      <c r="B9" s="240"/>
      <c r="C9" s="240"/>
      <c r="D9" s="240"/>
      <c r="E9" s="240"/>
      <c r="F9" s="240"/>
      <c r="G9" s="240"/>
      <c r="H9" s="240"/>
      <c r="I9" s="240"/>
      <c r="J9" s="240"/>
      <c r="K9" s="240"/>
      <c r="L9" s="240"/>
    </row>
    <row r="10" spans="1:12" ht="28.5" customHeight="1" x14ac:dyDescent="0.25">
      <c r="A10" s="240" t="s">
        <v>90</v>
      </c>
      <c r="B10" s="240"/>
      <c r="C10" s="240"/>
      <c r="D10" s="240"/>
      <c r="E10" s="240"/>
      <c r="F10" s="240"/>
      <c r="G10" s="240"/>
      <c r="H10" s="240"/>
      <c r="I10" s="240"/>
      <c r="J10" s="240"/>
      <c r="K10" s="240"/>
      <c r="L10" s="240"/>
    </row>
    <row r="11" spans="1:12" ht="28.5" customHeight="1" x14ac:dyDescent="0.25">
      <c r="A11" s="240"/>
      <c r="B11" s="240"/>
      <c r="C11" s="240"/>
      <c r="D11" s="240"/>
      <c r="E11" s="240"/>
      <c r="F11" s="240"/>
      <c r="G11" s="240"/>
      <c r="H11" s="240"/>
      <c r="I11" s="240"/>
      <c r="J11" s="240"/>
      <c r="K11" s="240"/>
      <c r="L11" s="240"/>
    </row>
    <row r="12" spans="1:12" ht="15.75" thickBot="1" x14ac:dyDescent="0.3"/>
    <row r="13" spans="1:12" ht="15.75" thickBot="1" x14ac:dyDescent="0.3">
      <c r="A13" s="73" t="s">
        <v>60</v>
      </c>
      <c r="B13" s="241" t="s">
        <v>86</v>
      </c>
      <c r="C13" s="242"/>
      <c r="D13" s="242"/>
      <c r="E13" s="242"/>
      <c r="F13" s="242"/>
      <c r="G13" s="242"/>
      <c r="H13" s="242"/>
      <c r="I13" s="242"/>
      <c r="J13" s="242"/>
      <c r="K13" s="242"/>
      <c r="L13" s="242"/>
    </row>
    <row r="14" spans="1:12" ht="15.75" thickBot="1" x14ac:dyDescent="0.3">
      <c r="A14" s="74">
        <v>1</v>
      </c>
      <c r="B14" s="257"/>
      <c r="C14" s="257"/>
      <c r="D14" s="257"/>
      <c r="E14" s="257"/>
      <c r="F14" s="257"/>
      <c r="G14" s="257"/>
      <c r="H14" s="257"/>
      <c r="I14" s="257"/>
      <c r="J14" s="257"/>
      <c r="K14" s="257"/>
      <c r="L14" s="257"/>
    </row>
    <row r="15" spans="1:12" ht="15.75" thickBot="1" x14ac:dyDescent="0.3">
      <c r="A15" s="74">
        <v>2</v>
      </c>
      <c r="B15" s="257"/>
      <c r="C15" s="257"/>
      <c r="D15" s="257"/>
      <c r="E15" s="257"/>
      <c r="F15" s="257"/>
      <c r="G15" s="257"/>
      <c r="H15" s="257"/>
      <c r="I15" s="257"/>
      <c r="J15" s="257"/>
      <c r="K15" s="257"/>
      <c r="L15" s="257"/>
    </row>
    <row r="16" spans="1:12" ht="15.75" thickBot="1" x14ac:dyDescent="0.3">
      <c r="A16" s="74">
        <v>3</v>
      </c>
      <c r="B16" s="257"/>
      <c r="C16" s="257"/>
      <c r="D16" s="257"/>
      <c r="E16" s="257"/>
      <c r="F16" s="257"/>
      <c r="G16" s="257"/>
      <c r="H16" s="257"/>
      <c r="I16" s="257"/>
      <c r="J16" s="257"/>
      <c r="K16" s="257"/>
      <c r="L16" s="257"/>
    </row>
    <row r="17" spans="1:12" ht="15.75" thickBot="1" x14ac:dyDescent="0.3">
      <c r="A17" s="74">
        <v>4</v>
      </c>
      <c r="B17" s="257"/>
      <c r="C17" s="257"/>
      <c r="D17" s="257"/>
      <c r="E17" s="257"/>
      <c r="F17" s="257"/>
      <c r="G17" s="257"/>
      <c r="H17" s="257"/>
      <c r="I17" s="257"/>
      <c r="J17" s="257"/>
      <c r="K17" s="257"/>
      <c r="L17" s="257"/>
    </row>
    <row r="18" spans="1:12" ht="15.75" thickBot="1" x14ac:dyDescent="0.3">
      <c r="A18" s="74">
        <v>5</v>
      </c>
      <c r="B18" s="257"/>
      <c r="C18" s="257"/>
      <c r="D18" s="257"/>
      <c r="E18" s="257"/>
      <c r="F18" s="257"/>
      <c r="G18" s="257"/>
      <c r="H18" s="257"/>
      <c r="I18" s="257"/>
      <c r="J18" s="257"/>
      <c r="K18" s="257"/>
      <c r="L18" s="257"/>
    </row>
    <row r="19" spans="1:12" x14ac:dyDescent="0.25">
      <c r="A19" s="81"/>
      <c r="B19" s="81"/>
      <c r="C19" s="81"/>
      <c r="D19" s="81"/>
      <c r="E19" s="81"/>
      <c r="F19" s="81"/>
      <c r="G19" s="81"/>
      <c r="H19" s="81"/>
      <c r="I19" s="81"/>
      <c r="J19" s="81"/>
      <c r="K19" s="81"/>
      <c r="L19" s="81"/>
    </row>
    <row r="20" spans="1:12" x14ac:dyDescent="0.25">
      <c r="A20" s="82"/>
      <c r="B20" s="81"/>
      <c r="C20" s="81"/>
      <c r="D20" s="81"/>
      <c r="E20" s="81"/>
      <c r="F20" s="81"/>
      <c r="G20" s="81"/>
      <c r="H20" s="81"/>
      <c r="I20" s="81"/>
      <c r="J20" s="81"/>
      <c r="K20" s="81"/>
      <c r="L20" s="81"/>
    </row>
    <row r="21" spans="1:12" x14ac:dyDescent="0.25">
      <c r="A21" s="259" t="s">
        <v>85</v>
      </c>
      <c r="B21" s="259"/>
      <c r="C21" s="259"/>
      <c r="D21" s="259"/>
      <c r="E21" s="259"/>
      <c r="F21" s="259"/>
      <c r="G21" s="259"/>
      <c r="H21" s="259"/>
      <c r="I21" s="259"/>
      <c r="J21" s="259"/>
      <c r="K21" s="259"/>
      <c r="L21" s="259"/>
    </row>
    <row r="23" spans="1:12" ht="27" customHeight="1" x14ac:dyDescent="0.25">
      <c r="A23" s="243" t="s">
        <v>61</v>
      </c>
      <c r="B23" s="243"/>
      <c r="C23" s="243"/>
      <c r="D23" s="243"/>
      <c r="E23" s="76" t="s">
        <v>62</v>
      </c>
      <c r="F23" s="75" t="s">
        <v>63</v>
      </c>
      <c r="G23" s="75" t="s">
        <v>64</v>
      </c>
      <c r="H23" s="243" t="s">
        <v>3</v>
      </c>
      <c r="I23" s="243"/>
      <c r="J23" s="243"/>
      <c r="K23" s="243"/>
      <c r="L23" s="243"/>
    </row>
    <row r="24" spans="1:12" ht="30.75" customHeight="1" x14ac:dyDescent="0.25">
      <c r="A24" s="251" t="s">
        <v>94</v>
      </c>
      <c r="B24" s="252"/>
      <c r="C24" s="252"/>
      <c r="D24" s="253"/>
      <c r="E24" s="77"/>
      <c r="F24" s="1"/>
      <c r="G24" s="1"/>
      <c r="H24" s="250"/>
      <c r="I24" s="250"/>
      <c r="J24" s="250"/>
      <c r="K24" s="250"/>
      <c r="L24" s="250"/>
    </row>
    <row r="25" spans="1:12" ht="35.25" customHeight="1" x14ac:dyDescent="0.25">
      <c r="A25" s="254" t="s">
        <v>95</v>
      </c>
      <c r="B25" s="255"/>
      <c r="C25" s="255"/>
      <c r="D25" s="256"/>
      <c r="E25" s="78"/>
      <c r="F25" s="1"/>
      <c r="G25" s="1"/>
      <c r="H25" s="250"/>
      <c r="I25" s="250"/>
      <c r="J25" s="250"/>
      <c r="K25" s="250"/>
      <c r="L25" s="250"/>
    </row>
    <row r="26" spans="1:12" ht="24.75" customHeight="1" x14ac:dyDescent="0.25">
      <c r="A26" s="254" t="s">
        <v>127</v>
      </c>
      <c r="B26" s="255"/>
      <c r="C26" s="255"/>
      <c r="D26" s="256"/>
      <c r="E26" s="78"/>
      <c r="F26" s="1"/>
      <c r="G26" s="1"/>
      <c r="H26" s="250"/>
      <c r="I26" s="250"/>
      <c r="J26" s="250"/>
      <c r="K26" s="250"/>
      <c r="L26" s="250"/>
    </row>
    <row r="27" spans="1:12" ht="27" customHeight="1" x14ac:dyDescent="0.25">
      <c r="A27" s="244" t="s">
        <v>65</v>
      </c>
      <c r="B27" s="245"/>
      <c r="C27" s="245"/>
      <c r="D27" s="246"/>
      <c r="E27" s="79"/>
      <c r="F27" s="1"/>
      <c r="G27" s="1"/>
      <c r="H27" s="250"/>
      <c r="I27" s="250"/>
      <c r="J27" s="250"/>
      <c r="K27" s="250"/>
      <c r="L27" s="250"/>
    </row>
    <row r="28" spans="1:12" ht="20.25" customHeight="1" x14ac:dyDescent="0.25">
      <c r="A28" s="244" t="s">
        <v>89</v>
      </c>
      <c r="B28" s="245"/>
      <c r="C28" s="245"/>
      <c r="D28" s="246"/>
      <c r="E28" s="79"/>
      <c r="F28" s="1"/>
      <c r="G28" s="1"/>
      <c r="H28" s="247"/>
      <c r="I28" s="248"/>
      <c r="J28" s="248"/>
      <c r="K28" s="248"/>
      <c r="L28" s="249"/>
    </row>
    <row r="29" spans="1:12" ht="28.5" customHeight="1" x14ac:dyDescent="0.25">
      <c r="A29" s="244" t="s">
        <v>128</v>
      </c>
      <c r="B29" s="245"/>
      <c r="C29" s="245"/>
      <c r="D29" s="246"/>
      <c r="E29" s="79"/>
      <c r="F29" s="1"/>
      <c r="G29" s="1"/>
      <c r="H29" s="250"/>
      <c r="I29" s="250"/>
      <c r="J29" s="250"/>
      <c r="K29" s="250"/>
      <c r="L29" s="250"/>
    </row>
    <row r="30" spans="1:12" ht="28.5" customHeight="1" x14ac:dyDescent="0.25">
      <c r="A30" s="244" t="s">
        <v>92</v>
      </c>
      <c r="B30" s="245"/>
      <c r="C30" s="245"/>
      <c r="D30" s="246"/>
      <c r="E30" s="79"/>
      <c r="F30" s="1"/>
      <c r="G30" s="1"/>
      <c r="H30" s="247"/>
      <c r="I30" s="248"/>
      <c r="J30" s="248"/>
      <c r="K30" s="248"/>
      <c r="L30" s="249"/>
    </row>
    <row r="31" spans="1:12" ht="15.75" customHeight="1" x14ac:dyDescent="0.25">
      <c r="A31" s="254" t="s">
        <v>66</v>
      </c>
      <c r="B31" s="255"/>
      <c r="C31" s="255"/>
      <c r="D31" s="256"/>
      <c r="E31" s="78"/>
      <c r="F31" s="1"/>
      <c r="G31" s="1"/>
      <c r="H31" s="250"/>
      <c r="I31" s="250"/>
      <c r="J31" s="250"/>
      <c r="K31" s="250"/>
      <c r="L31" s="250"/>
    </row>
    <row r="32" spans="1:12" ht="19.5" customHeight="1" x14ac:dyDescent="0.25">
      <c r="A32" s="254" t="s">
        <v>67</v>
      </c>
      <c r="B32" s="255"/>
      <c r="C32" s="255"/>
      <c r="D32" s="256"/>
      <c r="E32" s="78"/>
      <c r="F32" s="1"/>
      <c r="G32" s="1"/>
      <c r="H32" s="250"/>
      <c r="I32" s="250"/>
      <c r="J32" s="250"/>
      <c r="K32" s="250"/>
      <c r="L32" s="250"/>
    </row>
    <row r="33" spans="1:12" ht="27.75" customHeight="1" x14ac:dyDescent="0.25">
      <c r="A33" s="254" t="s">
        <v>68</v>
      </c>
      <c r="B33" s="255"/>
      <c r="C33" s="255"/>
      <c r="D33" s="256"/>
      <c r="E33" s="78"/>
      <c r="F33" s="1"/>
      <c r="G33" s="1"/>
      <c r="H33" s="250"/>
      <c r="I33" s="250"/>
      <c r="J33" s="250"/>
      <c r="K33" s="250"/>
      <c r="L33" s="250"/>
    </row>
    <row r="34" spans="1:12" ht="61.5" customHeight="1" x14ac:dyDescent="0.25">
      <c r="A34" s="254" t="s">
        <v>69</v>
      </c>
      <c r="B34" s="255"/>
      <c r="C34" s="255"/>
      <c r="D34" s="256"/>
      <c r="E34" s="78"/>
      <c r="F34" s="1"/>
      <c r="G34" s="1"/>
      <c r="H34" s="250"/>
      <c r="I34" s="250"/>
      <c r="J34" s="250"/>
      <c r="K34" s="250"/>
      <c r="L34" s="250"/>
    </row>
    <row r="35" spans="1:12" ht="17.25" customHeight="1" x14ac:dyDescent="0.25">
      <c r="A35" s="254" t="s">
        <v>70</v>
      </c>
      <c r="B35" s="255"/>
      <c r="C35" s="255"/>
      <c r="D35" s="256"/>
      <c r="E35" s="78"/>
      <c r="F35" s="1"/>
      <c r="G35" s="1"/>
      <c r="H35" s="250"/>
      <c r="I35" s="250"/>
      <c r="J35" s="250"/>
      <c r="K35" s="250"/>
      <c r="L35" s="250"/>
    </row>
    <row r="36" spans="1:12" ht="24" customHeight="1" x14ac:dyDescent="0.25">
      <c r="A36" s="260" t="s">
        <v>91</v>
      </c>
      <c r="B36" s="261"/>
      <c r="C36" s="261"/>
      <c r="D36" s="262"/>
      <c r="E36" s="78"/>
      <c r="F36" s="1"/>
      <c r="G36" s="1"/>
      <c r="H36" s="247"/>
      <c r="I36" s="248"/>
      <c r="J36" s="248"/>
      <c r="K36" s="248"/>
      <c r="L36" s="249"/>
    </row>
    <row r="37" spans="1:12" ht="24" customHeight="1" x14ac:dyDescent="0.25">
      <c r="A37" s="254" t="s">
        <v>96</v>
      </c>
      <c r="B37" s="255"/>
      <c r="C37" s="255"/>
      <c r="D37" s="256"/>
      <c r="E37" s="78"/>
      <c r="F37" s="1"/>
      <c r="G37" s="1"/>
      <c r="H37" s="247"/>
      <c r="I37" s="248"/>
      <c r="J37" s="248"/>
      <c r="K37" s="248"/>
      <c r="L37" s="249"/>
    </row>
    <row r="38" spans="1:12" ht="28.5" customHeight="1" x14ac:dyDescent="0.25">
      <c r="A38" s="254" t="s">
        <v>97</v>
      </c>
      <c r="B38" s="255"/>
      <c r="C38" s="255"/>
      <c r="D38" s="256"/>
      <c r="E38" s="80"/>
      <c r="F38" s="1"/>
      <c r="G38" s="1"/>
      <c r="H38" s="250"/>
      <c r="I38" s="250"/>
      <c r="J38" s="250"/>
      <c r="K38" s="250"/>
      <c r="L38" s="250"/>
    </row>
    <row r="41" spans="1:12" x14ac:dyDescent="0.25">
      <c r="A41" s="259" t="s">
        <v>93</v>
      </c>
      <c r="B41" s="259"/>
      <c r="C41" s="259"/>
      <c r="D41" s="259"/>
      <c r="E41" s="259"/>
      <c r="F41" s="259"/>
      <c r="G41" s="259"/>
      <c r="H41" s="259"/>
      <c r="I41" s="259"/>
      <c r="J41" s="259"/>
      <c r="K41" s="259"/>
      <c r="L41" s="259"/>
    </row>
    <row r="43" spans="1:12" ht="15" customHeight="1" x14ac:dyDescent="0.25">
      <c r="A43" s="243" t="s">
        <v>61</v>
      </c>
      <c r="B43" s="243"/>
      <c r="C43" s="243"/>
      <c r="D43" s="243"/>
      <c r="E43" s="76" t="s">
        <v>62</v>
      </c>
      <c r="F43" s="83" t="s">
        <v>63</v>
      </c>
      <c r="G43" s="83" t="s">
        <v>64</v>
      </c>
      <c r="H43" s="243" t="s">
        <v>3</v>
      </c>
      <c r="I43" s="243"/>
      <c r="J43" s="243"/>
      <c r="K43" s="243"/>
      <c r="L43" s="243"/>
    </row>
    <row r="44" spans="1:12" ht="30" customHeight="1" x14ac:dyDescent="0.25">
      <c r="A44" s="251" t="s">
        <v>94</v>
      </c>
      <c r="B44" s="252"/>
      <c r="C44" s="252"/>
      <c r="D44" s="253"/>
      <c r="E44" s="77"/>
      <c r="F44" s="1"/>
      <c r="G44" s="1"/>
      <c r="H44" s="250"/>
      <c r="I44" s="250"/>
      <c r="J44" s="250"/>
      <c r="K44" s="250"/>
      <c r="L44" s="250"/>
    </row>
    <row r="45" spans="1:12" ht="15" customHeight="1" x14ac:dyDescent="0.25">
      <c r="A45" s="254" t="s">
        <v>95</v>
      </c>
      <c r="B45" s="255"/>
      <c r="C45" s="255"/>
      <c r="D45" s="256"/>
      <c r="E45" s="78"/>
      <c r="F45" s="1"/>
      <c r="G45" s="1"/>
      <c r="H45" s="250"/>
      <c r="I45" s="250"/>
      <c r="J45" s="250"/>
      <c r="K45" s="250"/>
      <c r="L45" s="250"/>
    </row>
    <row r="46" spans="1:12" ht="15" customHeight="1" x14ac:dyDescent="0.25">
      <c r="A46" s="254" t="s">
        <v>127</v>
      </c>
      <c r="B46" s="255"/>
      <c r="C46" s="255"/>
      <c r="D46" s="256"/>
      <c r="E46" s="78"/>
      <c r="F46" s="1"/>
      <c r="G46" s="1"/>
      <c r="H46" s="250"/>
      <c r="I46" s="250"/>
      <c r="J46" s="250"/>
      <c r="K46" s="250"/>
      <c r="L46" s="250"/>
    </row>
    <row r="47" spans="1:12" ht="15" customHeight="1" x14ac:dyDescent="0.25">
      <c r="A47" s="244" t="s">
        <v>65</v>
      </c>
      <c r="B47" s="245"/>
      <c r="C47" s="245"/>
      <c r="D47" s="246"/>
      <c r="E47" s="79"/>
      <c r="F47" s="1"/>
      <c r="G47" s="1"/>
      <c r="H47" s="250"/>
      <c r="I47" s="250"/>
      <c r="J47" s="250"/>
      <c r="K47" s="250"/>
      <c r="L47" s="250"/>
    </row>
    <row r="48" spans="1:12" ht="15" customHeight="1" x14ac:dyDescent="0.25">
      <c r="A48" s="244" t="s">
        <v>89</v>
      </c>
      <c r="B48" s="245"/>
      <c r="C48" s="245"/>
      <c r="D48" s="246"/>
      <c r="E48" s="79"/>
      <c r="F48" s="1"/>
      <c r="G48" s="1"/>
      <c r="H48" s="247"/>
      <c r="I48" s="248"/>
      <c r="J48" s="248"/>
      <c r="K48" s="248"/>
      <c r="L48" s="249"/>
    </row>
    <row r="49" spans="1:12" ht="37.5" customHeight="1" x14ac:dyDescent="0.25">
      <c r="A49" s="244" t="s">
        <v>128</v>
      </c>
      <c r="B49" s="245"/>
      <c r="C49" s="245"/>
      <c r="D49" s="246"/>
      <c r="E49" s="79"/>
      <c r="F49" s="1"/>
      <c r="G49" s="1"/>
      <c r="H49" s="250"/>
      <c r="I49" s="250"/>
      <c r="J49" s="250"/>
      <c r="K49" s="250"/>
      <c r="L49" s="250"/>
    </row>
    <row r="50" spans="1:12" ht="15" customHeight="1" x14ac:dyDescent="0.25">
      <c r="A50" s="244" t="s">
        <v>92</v>
      </c>
      <c r="B50" s="245"/>
      <c r="C50" s="245"/>
      <c r="D50" s="246"/>
      <c r="E50" s="79"/>
      <c r="F50" s="1"/>
      <c r="G50" s="1"/>
      <c r="H50" s="247"/>
      <c r="I50" s="248"/>
      <c r="J50" s="248"/>
      <c r="K50" s="248"/>
      <c r="L50" s="249"/>
    </row>
    <row r="51" spans="1:12" ht="15" customHeight="1" x14ac:dyDescent="0.25">
      <c r="A51" s="254" t="s">
        <v>66</v>
      </c>
      <c r="B51" s="255"/>
      <c r="C51" s="255"/>
      <c r="D51" s="256"/>
      <c r="E51" s="78"/>
      <c r="F51" s="1"/>
      <c r="G51" s="1"/>
      <c r="H51" s="250"/>
      <c r="I51" s="250"/>
      <c r="J51" s="250"/>
      <c r="K51" s="250"/>
      <c r="L51" s="250"/>
    </row>
    <row r="52" spans="1:12" ht="15" customHeight="1" x14ac:dyDescent="0.25">
      <c r="A52" s="254" t="s">
        <v>67</v>
      </c>
      <c r="B52" s="255"/>
      <c r="C52" s="255"/>
      <c r="D52" s="256"/>
      <c r="E52" s="78"/>
      <c r="F52" s="1"/>
      <c r="G52" s="1"/>
      <c r="H52" s="250"/>
      <c r="I52" s="250"/>
      <c r="J52" s="250"/>
      <c r="K52" s="250"/>
      <c r="L52" s="250"/>
    </row>
    <row r="53" spans="1:12" ht="15" customHeight="1" x14ac:dyDescent="0.25">
      <c r="A53" s="254" t="s">
        <v>68</v>
      </c>
      <c r="B53" s="255"/>
      <c r="C53" s="255"/>
      <c r="D53" s="256"/>
      <c r="E53" s="78"/>
      <c r="F53" s="1"/>
      <c r="G53" s="1"/>
      <c r="H53" s="250"/>
      <c r="I53" s="250"/>
      <c r="J53" s="250"/>
      <c r="K53" s="250"/>
      <c r="L53" s="250"/>
    </row>
    <row r="54" spans="1:12" ht="15" customHeight="1" x14ac:dyDescent="0.25">
      <c r="A54" s="254" t="s">
        <v>69</v>
      </c>
      <c r="B54" s="255"/>
      <c r="C54" s="255"/>
      <c r="D54" s="256"/>
      <c r="E54" s="78"/>
      <c r="F54" s="1"/>
      <c r="G54" s="1"/>
      <c r="H54" s="250"/>
      <c r="I54" s="250"/>
      <c r="J54" s="250"/>
      <c r="K54" s="250"/>
      <c r="L54" s="250"/>
    </row>
    <row r="55" spans="1:12" ht="15" customHeight="1" x14ac:dyDescent="0.25">
      <c r="A55" s="254" t="s">
        <v>70</v>
      </c>
      <c r="B55" s="255"/>
      <c r="C55" s="255"/>
      <c r="D55" s="256"/>
      <c r="E55" s="78"/>
      <c r="F55" s="1"/>
      <c r="G55" s="1"/>
      <c r="H55" s="250"/>
      <c r="I55" s="250"/>
      <c r="J55" s="250"/>
      <c r="K55" s="250"/>
      <c r="L55" s="250"/>
    </row>
    <row r="56" spans="1:12" ht="15" customHeight="1" x14ac:dyDescent="0.25">
      <c r="A56" s="260" t="s">
        <v>91</v>
      </c>
      <c r="B56" s="261"/>
      <c r="C56" s="261"/>
      <c r="D56" s="262"/>
      <c r="E56" s="78"/>
      <c r="F56" s="1"/>
      <c r="G56" s="1"/>
      <c r="H56" s="247"/>
      <c r="I56" s="248"/>
      <c r="J56" s="248"/>
      <c r="K56" s="248"/>
      <c r="L56" s="249"/>
    </row>
    <row r="57" spans="1:12" ht="15" customHeight="1" x14ac:dyDescent="0.25">
      <c r="A57" s="254" t="s">
        <v>96</v>
      </c>
      <c r="B57" s="255"/>
      <c r="C57" s="255"/>
      <c r="D57" s="256"/>
      <c r="E57" s="78"/>
      <c r="F57" s="1"/>
      <c r="G57" s="1"/>
      <c r="H57" s="247"/>
      <c r="I57" s="248"/>
      <c r="J57" s="248"/>
      <c r="K57" s="248"/>
      <c r="L57" s="249"/>
    </row>
    <row r="58" spans="1:12" ht="15" customHeight="1" x14ac:dyDescent="0.25">
      <c r="A58" s="254" t="s">
        <v>97</v>
      </c>
      <c r="B58" s="255"/>
      <c r="C58" s="255"/>
      <c r="D58" s="256"/>
      <c r="E58" s="80"/>
      <c r="F58" s="1"/>
      <c r="G58" s="1"/>
      <c r="H58" s="250"/>
      <c r="I58" s="250"/>
      <c r="J58" s="250"/>
      <c r="K58" s="250"/>
      <c r="L58" s="25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93"/>
  <sheetViews>
    <sheetView tabSelected="1" zoomScale="80" zoomScaleNormal="80" workbookViewId="0">
      <selection activeCell="B14" sqref="B14:C21"/>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1"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65" t="s">
        <v>56</v>
      </c>
      <c r="C2" s="266"/>
      <c r="D2" s="266"/>
      <c r="E2" s="266"/>
      <c r="F2" s="266"/>
      <c r="G2" s="266"/>
      <c r="H2" s="266"/>
      <c r="I2" s="266"/>
      <c r="J2" s="266"/>
      <c r="K2" s="266"/>
      <c r="L2" s="266"/>
      <c r="M2" s="266"/>
      <c r="N2" s="266"/>
      <c r="O2" s="266"/>
      <c r="P2" s="266"/>
    </row>
    <row r="4" spans="2:16" ht="26.25" x14ac:dyDescent="0.25">
      <c r="B4" s="265" t="s">
        <v>44</v>
      </c>
      <c r="C4" s="266"/>
      <c r="D4" s="266"/>
      <c r="E4" s="266"/>
      <c r="F4" s="266"/>
      <c r="G4" s="266"/>
      <c r="H4" s="266"/>
      <c r="I4" s="266"/>
      <c r="J4" s="266"/>
      <c r="K4" s="266"/>
      <c r="L4" s="266"/>
      <c r="M4" s="266"/>
      <c r="N4" s="266"/>
      <c r="O4" s="266"/>
      <c r="P4" s="266"/>
    </row>
    <row r="5" spans="2:16" ht="15.75" thickBot="1" x14ac:dyDescent="0.3"/>
    <row r="6" spans="2:16" ht="21.75" thickBot="1" x14ac:dyDescent="0.3">
      <c r="B6" s="10" t="s">
        <v>4</v>
      </c>
      <c r="C6" s="278" t="s">
        <v>152</v>
      </c>
      <c r="D6" s="278"/>
      <c r="E6" s="278"/>
      <c r="F6" s="278"/>
      <c r="G6" s="278"/>
      <c r="H6" s="278"/>
      <c r="I6" s="278"/>
      <c r="J6" s="278"/>
      <c r="K6" s="278"/>
      <c r="L6" s="278"/>
      <c r="M6" s="278"/>
      <c r="N6" s="279"/>
    </row>
    <row r="7" spans="2:16" ht="16.5" thickBot="1" x14ac:dyDescent="0.3">
      <c r="B7" s="11" t="s">
        <v>5</v>
      </c>
      <c r="C7" s="278"/>
      <c r="D7" s="278"/>
      <c r="E7" s="278"/>
      <c r="F7" s="278"/>
      <c r="G7" s="278"/>
      <c r="H7" s="278"/>
      <c r="I7" s="278"/>
      <c r="J7" s="278"/>
      <c r="K7" s="278"/>
      <c r="L7" s="278"/>
      <c r="M7" s="278"/>
      <c r="N7" s="279"/>
    </row>
    <row r="8" spans="2:16" ht="16.5" thickBot="1" x14ac:dyDescent="0.3">
      <c r="B8" s="11" t="s">
        <v>6</v>
      </c>
      <c r="C8" s="278"/>
      <c r="D8" s="278"/>
      <c r="E8" s="278"/>
      <c r="F8" s="278"/>
      <c r="G8" s="278"/>
      <c r="H8" s="278"/>
      <c r="I8" s="278"/>
      <c r="J8" s="278"/>
      <c r="K8" s="278"/>
      <c r="L8" s="278"/>
      <c r="M8" s="278"/>
      <c r="N8" s="279"/>
    </row>
    <row r="9" spans="2:16" ht="16.5" thickBot="1" x14ac:dyDescent="0.3">
      <c r="B9" s="11" t="s">
        <v>7</v>
      </c>
      <c r="C9" s="278"/>
      <c r="D9" s="278"/>
      <c r="E9" s="278"/>
      <c r="F9" s="278"/>
      <c r="G9" s="278"/>
      <c r="H9" s="278"/>
      <c r="I9" s="278"/>
      <c r="J9" s="278"/>
      <c r="K9" s="278"/>
      <c r="L9" s="278"/>
      <c r="M9" s="278"/>
      <c r="N9" s="279"/>
    </row>
    <row r="10" spans="2:16" ht="16.5" thickBot="1" x14ac:dyDescent="0.3">
      <c r="B10" s="11" t="s">
        <v>8</v>
      </c>
      <c r="C10" s="280" t="s">
        <v>153</v>
      </c>
      <c r="D10" s="280"/>
      <c r="E10" s="281"/>
      <c r="F10" s="31"/>
      <c r="G10" s="31"/>
      <c r="H10" s="31"/>
      <c r="I10" s="31"/>
      <c r="J10" s="31"/>
      <c r="K10" s="31"/>
      <c r="L10" s="31"/>
      <c r="M10" s="31"/>
      <c r="N10" s="32"/>
    </row>
    <row r="11" spans="2:16" ht="16.5" thickBot="1" x14ac:dyDescent="0.3">
      <c r="B11" s="13" t="s">
        <v>9</v>
      </c>
      <c r="C11" s="14">
        <v>41982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95" t="s">
        <v>98</v>
      </c>
      <c r="C14" s="295"/>
      <c r="D14" s="48" t="s">
        <v>12</v>
      </c>
      <c r="E14" s="48" t="s">
        <v>13</v>
      </c>
      <c r="F14" s="48" t="s">
        <v>29</v>
      </c>
      <c r="G14" s="179" t="s">
        <v>154</v>
      </c>
      <c r="I14" s="35"/>
      <c r="J14" s="35"/>
      <c r="K14" s="35"/>
      <c r="L14" s="35"/>
      <c r="M14" s="35"/>
      <c r="N14" s="20"/>
    </row>
    <row r="15" spans="2:16" x14ac:dyDescent="0.25">
      <c r="B15" s="295"/>
      <c r="C15" s="295"/>
      <c r="D15" s="48">
        <v>2</v>
      </c>
      <c r="E15" s="177">
        <v>2536964944</v>
      </c>
      <c r="F15" s="154">
        <f>300+824</f>
        <v>1124</v>
      </c>
      <c r="G15" s="180">
        <f>F15*80%</f>
        <v>899.2</v>
      </c>
      <c r="I15" s="36"/>
      <c r="J15" s="36"/>
      <c r="K15" s="36"/>
      <c r="L15" s="36"/>
      <c r="M15" s="36"/>
      <c r="N15" s="20"/>
    </row>
    <row r="16" spans="2:16" x14ac:dyDescent="0.25">
      <c r="B16" s="295"/>
      <c r="C16" s="295"/>
      <c r="D16" s="48">
        <v>10</v>
      </c>
      <c r="E16" s="177">
        <v>2813317030</v>
      </c>
      <c r="F16" s="175">
        <f>160+210+850</f>
        <v>1220</v>
      </c>
      <c r="G16" s="178">
        <f t="shared" ref="G16:G22" si="0">F16*80%</f>
        <v>976</v>
      </c>
      <c r="I16" s="36"/>
      <c r="J16" s="36"/>
      <c r="K16" s="36"/>
      <c r="L16" s="36"/>
      <c r="M16" s="36"/>
      <c r="N16" s="20"/>
    </row>
    <row r="17" spans="1:14" x14ac:dyDescent="0.25">
      <c r="B17" s="295"/>
      <c r="C17" s="295"/>
      <c r="D17" s="48">
        <v>11</v>
      </c>
      <c r="E17" s="177">
        <f>1837032447+1003322904</f>
        <v>2840355351</v>
      </c>
      <c r="F17" s="175">
        <f>100+108+200+240+567</f>
        <v>1215</v>
      </c>
      <c r="G17" s="178">
        <f t="shared" si="0"/>
        <v>972</v>
      </c>
      <c r="I17" s="36"/>
      <c r="J17" s="36"/>
      <c r="K17" s="36"/>
      <c r="L17" s="36"/>
      <c r="M17" s="36"/>
      <c r="N17" s="20"/>
    </row>
    <row r="18" spans="1:14" x14ac:dyDescent="0.25">
      <c r="B18" s="295"/>
      <c r="C18" s="295"/>
      <c r="D18" s="48">
        <v>12</v>
      </c>
      <c r="E18" s="176">
        <f>1148554550+835312400+489732840+730898350</f>
        <v>3204498140</v>
      </c>
      <c r="F18" s="175">
        <f>350+180+400+550</f>
        <v>1480</v>
      </c>
      <c r="G18" s="178">
        <f t="shared" si="0"/>
        <v>1184</v>
      </c>
      <c r="H18" s="21"/>
      <c r="I18" s="36"/>
      <c r="J18" s="36"/>
      <c r="K18" s="36"/>
      <c r="L18" s="36"/>
      <c r="M18" s="36"/>
      <c r="N18" s="19"/>
    </row>
    <row r="19" spans="1:14" x14ac:dyDescent="0.25">
      <c r="B19" s="295"/>
      <c r="C19" s="295"/>
      <c r="D19" s="48">
        <v>21</v>
      </c>
      <c r="E19" s="176">
        <v>1914704122</v>
      </c>
      <c r="F19" s="175">
        <f>168+698</f>
        <v>866</v>
      </c>
      <c r="G19" s="178">
        <f t="shared" si="0"/>
        <v>692.80000000000007</v>
      </c>
      <c r="H19" s="21"/>
      <c r="I19" s="38"/>
      <c r="J19" s="38"/>
      <c r="K19" s="38"/>
      <c r="L19" s="38"/>
      <c r="M19" s="38"/>
      <c r="N19" s="19"/>
    </row>
    <row r="20" spans="1:14" x14ac:dyDescent="0.25">
      <c r="B20" s="295"/>
      <c r="C20" s="295"/>
      <c r="D20" s="48"/>
      <c r="E20" s="34"/>
      <c r="F20" s="33"/>
      <c r="G20" s="178">
        <f t="shared" si="0"/>
        <v>0</v>
      </c>
      <c r="H20" s="21"/>
      <c r="I20" s="7"/>
      <c r="J20" s="7"/>
      <c r="K20" s="7"/>
      <c r="L20" s="7"/>
      <c r="M20" s="7"/>
      <c r="N20" s="19"/>
    </row>
    <row r="21" spans="1:14" x14ac:dyDescent="0.25">
      <c r="B21" s="295"/>
      <c r="C21" s="295"/>
      <c r="D21" s="48"/>
      <c r="E21" s="34"/>
      <c r="F21" s="33"/>
      <c r="G21" s="178">
        <f t="shared" si="0"/>
        <v>0</v>
      </c>
      <c r="H21" s="21"/>
      <c r="I21" s="7"/>
      <c r="J21" s="7"/>
      <c r="K21" s="7"/>
      <c r="L21" s="7"/>
      <c r="M21" s="7"/>
      <c r="N21" s="19"/>
    </row>
    <row r="22" spans="1:14" ht="15.75" thickBot="1" x14ac:dyDescent="0.3">
      <c r="B22" s="276" t="s">
        <v>14</v>
      </c>
      <c r="C22" s="277"/>
      <c r="D22" s="48"/>
      <c r="E22" s="60">
        <f>SUM(E15:E21)</f>
        <v>13309839587</v>
      </c>
      <c r="F22" s="154">
        <f>SUM(F15:F21)</f>
        <v>5905</v>
      </c>
      <c r="G22" s="178">
        <f t="shared" si="0"/>
        <v>4724</v>
      </c>
      <c r="H22" s="21"/>
      <c r="I22" s="7"/>
      <c r="J22" s="7"/>
      <c r="K22" s="7"/>
      <c r="L22" s="7"/>
      <c r="M22" s="7"/>
      <c r="N22" s="19"/>
    </row>
    <row r="23" spans="1:14" ht="45.75" thickBot="1" x14ac:dyDescent="0.3">
      <c r="A23" s="40"/>
      <c r="B23" s="49" t="s">
        <v>15</v>
      </c>
      <c r="C23" s="49" t="s">
        <v>99</v>
      </c>
      <c r="E23" s="35"/>
      <c r="F23" s="35"/>
      <c r="G23" s="35"/>
      <c r="H23" s="35"/>
      <c r="I23" s="9"/>
      <c r="J23" s="9"/>
      <c r="K23" s="9"/>
      <c r="L23" s="9"/>
      <c r="M23" s="9"/>
    </row>
    <row r="24" spans="1:14" ht="15.75" thickBot="1" x14ac:dyDescent="0.3">
      <c r="A24" s="41">
        <v>1</v>
      </c>
      <c r="C24" s="42">
        <f>F22*80/100</f>
        <v>4724</v>
      </c>
      <c r="D24" s="39"/>
      <c r="E24" s="33"/>
      <c r="F24" s="37"/>
      <c r="G24" s="37"/>
      <c r="H24" s="37"/>
      <c r="I24" s="22"/>
      <c r="J24" s="22"/>
      <c r="K24" s="22"/>
      <c r="L24" s="22"/>
      <c r="M24" s="22"/>
    </row>
    <row r="25" spans="1:14" x14ac:dyDescent="0.25">
      <c r="A25" s="89"/>
      <c r="C25" s="90"/>
      <c r="D25" s="36"/>
      <c r="E25" s="91"/>
      <c r="F25" s="37"/>
      <c r="G25" s="37"/>
      <c r="H25" s="37"/>
      <c r="I25" s="22"/>
      <c r="J25" s="22"/>
      <c r="K25" s="22"/>
      <c r="L25" s="22"/>
      <c r="M25" s="22"/>
    </row>
    <row r="26" spans="1:14" x14ac:dyDescent="0.25">
      <c r="A26" s="89"/>
      <c r="C26" s="90"/>
      <c r="D26" s="36"/>
      <c r="E26" s="91"/>
      <c r="F26" s="37"/>
      <c r="G26" s="37"/>
      <c r="H26" s="37"/>
      <c r="I26" s="22"/>
      <c r="J26" s="22"/>
      <c r="K26" s="22"/>
      <c r="L26" s="22"/>
      <c r="M26" s="22"/>
    </row>
    <row r="27" spans="1:14" ht="21" x14ac:dyDescent="0.25">
      <c r="A27" s="89"/>
      <c r="B27" s="236" t="s">
        <v>216</v>
      </c>
      <c r="C27" s="94"/>
      <c r="D27" s="94"/>
      <c r="E27" s="94"/>
      <c r="F27" s="94"/>
      <c r="G27" s="94"/>
      <c r="H27" s="94"/>
      <c r="I27" s="97"/>
      <c r="J27" s="97"/>
      <c r="K27" s="97"/>
      <c r="L27" s="97"/>
      <c r="M27" s="97"/>
      <c r="N27" s="98"/>
    </row>
    <row r="28" spans="1:14" x14ac:dyDescent="0.25">
      <c r="A28" s="89"/>
      <c r="B28" s="94"/>
      <c r="C28" s="94"/>
      <c r="D28" s="94"/>
      <c r="E28" s="94"/>
      <c r="F28" s="94"/>
      <c r="G28" s="94"/>
      <c r="H28" s="94"/>
      <c r="I28" s="97"/>
      <c r="J28" s="97"/>
      <c r="K28" s="97"/>
      <c r="L28" s="97"/>
      <c r="M28" s="97"/>
      <c r="N28" s="98"/>
    </row>
    <row r="29" spans="1:14" x14ac:dyDescent="0.25">
      <c r="A29" s="89"/>
      <c r="B29" s="114" t="s">
        <v>32</v>
      </c>
      <c r="C29" s="114" t="s">
        <v>129</v>
      </c>
      <c r="D29" s="114" t="s">
        <v>130</v>
      </c>
      <c r="E29" s="94"/>
      <c r="F29" s="94"/>
      <c r="G29" s="94"/>
      <c r="H29" s="94"/>
      <c r="I29" s="97"/>
      <c r="J29" s="97"/>
      <c r="K29" s="97"/>
      <c r="L29" s="97"/>
      <c r="M29" s="97"/>
      <c r="N29" s="98"/>
    </row>
    <row r="30" spans="1:14" x14ac:dyDescent="0.25">
      <c r="A30" s="89"/>
      <c r="B30" s="110" t="s">
        <v>131</v>
      </c>
      <c r="C30" s="153"/>
      <c r="D30" s="200" t="s">
        <v>215</v>
      </c>
      <c r="E30" s="94"/>
      <c r="F30" s="94"/>
      <c r="G30" s="94"/>
      <c r="H30" s="94"/>
      <c r="I30" s="97"/>
      <c r="J30" s="97"/>
      <c r="K30" s="97"/>
      <c r="L30" s="97"/>
      <c r="M30" s="97"/>
      <c r="N30" s="98"/>
    </row>
    <row r="31" spans="1:14" x14ac:dyDescent="0.25">
      <c r="A31" s="89"/>
      <c r="B31" s="110" t="s">
        <v>132</v>
      </c>
      <c r="C31" s="153" t="s">
        <v>215</v>
      </c>
      <c r="D31" s="110"/>
      <c r="E31" s="94"/>
      <c r="F31" s="94"/>
      <c r="G31" s="94"/>
      <c r="H31" s="94"/>
      <c r="I31" s="97"/>
      <c r="J31" s="97"/>
      <c r="K31" s="97"/>
      <c r="L31" s="97"/>
      <c r="M31" s="97"/>
      <c r="N31" s="98"/>
    </row>
    <row r="32" spans="1:14" x14ac:dyDescent="0.25">
      <c r="A32" s="89"/>
      <c r="B32" s="110" t="s">
        <v>133</v>
      </c>
      <c r="C32" s="153"/>
      <c r="D32" s="204" t="s">
        <v>215</v>
      </c>
      <c r="E32" s="94"/>
      <c r="F32" s="94"/>
      <c r="G32" s="94"/>
      <c r="H32" s="94"/>
      <c r="I32" s="97"/>
      <c r="J32" s="97"/>
      <c r="K32" s="97"/>
      <c r="L32" s="97"/>
      <c r="M32" s="97"/>
      <c r="N32" s="98"/>
    </row>
    <row r="33" spans="1:14" x14ac:dyDescent="0.25">
      <c r="A33" s="89"/>
      <c r="B33" s="110" t="s">
        <v>134</v>
      </c>
      <c r="C33" s="153"/>
      <c r="D33" s="204" t="s">
        <v>215</v>
      </c>
      <c r="E33" s="94"/>
      <c r="F33" s="94"/>
      <c r="G33" s="94"/>
      <c r="H33" s="94"/>
      <c r="I33" s="97"/>
      <c r="J33" s="97"/>
      <c r="K33" s="97"/>
      <c r="L33" s="97"/>
      <c r="M33" s="97"/>
      <c r="N33" s="98"/>
    </row>
    <row r="34" spans="1:14" x14ac:dyDescent="0.25">
      <c r="A34" s="89"/>
      <c r="B34" s="114" t="s">
        <v>32</v>
      </c>
      <c r="C34" s="114" t="s">
        <v>51</v>
      </c>
      <c r="D34" s="201" t="s">
        <v>47</v>
      </c>
      <c r="E34" s="201" t="s">
        <v>16</v>
      </c>
      <c r="F34" s="94"/>
      <c r="G34" s="94"/>
      <c r="H34" s="94"/>
      <c r="I34" s="97"/>
      <c r="J34" s="97"/>
      <c r="K34" s="97"/>
      <c r="L34" s="97"/>
      <c r="M34" s="97"/>
      <c r="N34" s="98"/>
    </row>
    <row r="35" spans="1:14" ht="28.5" x14ac:dyDescent="0.25">
      <c r="A35" s="89"/>
      <c r="B35" s="95" t="s">
        <v>135</v>
      </c>
      <c r="C35" s="96">
        <v>40</v>
      </c>
      <c r="D35" s="204">
        <v>40</v>
      </c>
      <c r="E35" s="263">
        <f>+D35+D36</f>
        <v>40</v>
      </c>
      <c r="F35" s="94"/>
      <c r="G35" s="94"/>
      <c r="H35" s="94"/>
      <c r="I35" s="97"/>
      <c r="J35" s="97"/>
      <c r="K35" s="97"/>
      <c r="L35" s="97"/>
      <c r="M35" s="97"/>
      <c r="N35" s="98"/>
    </row>
    <row r="36" spans="1:14" ht="42.75" x14ac:dyDescent="0.25">
      <c r="A36" s="89"/>
      <c r="B36" s="95" t="s">
        <v>136</v>
      </c>
      <c r="C36" s="96">
        <v>60</v>
      </c>
      <c r="D36" s="204">
        <f>+F340</f>
        <v>0</v>
      </c>
      <c r="E36" s="264"/>
      <c r="F36" s="94"/>
      <c r="G36" s="94"/>
      <c r="H36" s="94"/>
      <c r="I36" s="97"/>
      <c r="J36" s="97"/>
      <c r="K36" s="97"/>
      <c r="L36" s="97"/>
      <c r="M36" s="97"/>
      <c r="N36" s="98"/>
    </row>
    <row r="37" spans="1:14" x14ac:dyDescent="0.25">
      <c r="A37" s="89"/>
      <c r="B37" s="111"/>
      <c r="C37" s="94"/>
      <c r="D37" s="94"/>
      <c r="E37" s="94"/>
      <c r="F37" s="94"/>
      <c r="G37" s="94"/>
      <c r="H37" s="94"/>
      <c r="I37" s="97"/>
      <c r="J37" s="97"/>
      <c r="K37" s="97"/>
      <c r="L37" s="97"/>
      <c r="M37" s="97"/>
      <c r="N37" s="98"/>
    </row>
    <row r="38" spans="1:14" ht="21" x14ac:dyDescent="0.25">
      <c r="A38" s="89"/>
      <c r="B38" s="236" t="s">
        <v>217</v>
      </c>
      <c r="C38" s="94"/>
      <c r="D38" s="94"/>
      <c r="E38" s="94"/>
      <c r="F38" s="94"/>
      <c r="G38" s="94"/>
      <c r="H38" s="94"/>
      <c r="I38" s="97"/>
      <c r="J38" s="97"/>
      <c r="K38" s="97"/>
      <c r="L38" s="97"/>
      <c r="M38" s="97"/>
      <c r="N38" s="98"/>
    </row>
    <row r="39" spans="1:14" x14ac:dyDescent="0.25">
      <c r="A39" s="89"/>
      <c r="B39" s="114" t="s">
        <v>32</v>
      </c>
      <c r="C39" s="114" t="s">
        <v>129</v>
      </c>
      <c r="D39" s="114" t="s">
        <v>130</v>
      </c>
      <c r="E39" s="94"/>
      <c r="F39" s="94"/>
      <c r="G39" s="94"/>
      <c r="H39" s="94"/>
      <c r="I39" s="97"/>
      <c r="J39" s="97"/>
      <c r="K39" s="97"/>
      <c r="L39" s="97"/>
      <c r="M39" s="97"/>
      <c r="N39" s="98"/>
    </row>
    <row r="40" spans="1:14" x14ac:dyDescent="0.25">
      <c r="A40" s="89"/>
      <c r="B40" s="110" t="s">
        <v>131</v>
      </c>
      <c r="C40" s="200"/>
      <c r="D40" s="200"/>
      <c r="E40" s="94"/>
      <c r="F40" s="94"/>
      <c r="G40" s="94"/>
      <c r="H40" s="94"/>
      <c r="I40" s="97"/>
      <c r="J40" s="97"/>
      <c r="K40" s="97"/>
      <c r="L40" s="97"/>
      <c r="M40" s="97"/>
      <c r="N40" s="98"/>
    </row>
    <row r="41" spans="1:14" x14ac:dyDescent="0.25">
      <c r="A41" s="89"/>
      <c r="B41" s="110" t="s">
        <v>132</v>
      </c>
      <c r="C41" s="200"/>
      <c r="D41" s="110"/>
      <c r="E41" s="94"/>
      <c r="F41" s="94"/>
      <c r="G41" s="94"/>
      <c r="H41" s="94"/>
      <c r="I41" s="97"/>
      <c r="J41" s="97"/>
      <c r="K41" s="97"/>
      <c r="L41" s="97"/>
      <c r="M41" s="97"/>
      <c r="N41" s="98"/>
    </row>
    <row r="42" spans="1:14" x14ac:dyDescent="0.25">
      <c r="A42" s="89"/>
      <c r="B42" s="110" t="s">
        <v>133</v>
      </c>
      <c r="C42" s="200"/>
      <c r="D42" s="204" t="s">
        <v>215</v>
      </c>
      <c r="E42" s="94"/>
      <c r="F42" s="94"/>
      <c r="G42" s="94"/>
      <c r="H42" s="94"/>
      <c r="I42" s="97"/>
      <c r="J42" s="97"/>
      <c r="K42" s="97"/>
      <c r="L42" s="97"/>
      <c r="M42" s="97"/>
      <c r="N42" s="98"/>
    </row>
    <row r="43" spans="1:14" x14ac:dyDescent="0.25">
      <c r="A43" s="89"/>
      <c r="B43" s="110" t="s">
        <v>134</v>
      </c>
      <c r="C43" s="200"/>
      <c r="D43" s="204" t="s">
        <v>215</v>
      </c>
      <c r="E43" s="94"/>
      <c r="F43" s="94"/>
      <c r="G43" s="94"/>
      <c r="H43" s="94"/>
      <c r="I43" s="97"/>
      <c r="J43" s="97"/>
      <c r="K43" s="97"/>
      <c r="L43" s="97"/>
      <c r="M43" s="97"/>
      <c r="N43" s="98"/>
    </row>
    <row r="44" spans="1:14" x14ac:dyDescent="0.25">
      <c r="A44" s="89"/>
      <c r="B44" s="114" t="s">
        <v>32</v>
      </c>
      <c r="C44" s="114" t="s">
        <v>51</v>
      </c>
      <c r="D44" s="201" t="s">
        <v>47</v>
      </c>
      <c r="E44" s="201" t="s">
        <v>16</v>
      </c>
      <c r="F44" s="94"/>
      <c r="G44" s="94"/>
      <c r="H44" s="94"/>
      <c r="I44" s="97"/>
      <c r="J44" s="97"/>
      <c r="K44" s="97"/>
      <c r="L44" s="97"/>
      <c r="M44" s="97"/>
      <c r="N44" s="98"/>
    </row>
    <row r="45" spans="1:14" ht="28.5" x14ac:dyDescent="0.25">
      <c r="A45" s="89"/>
      <c r="B45" s="95" t="s">
        <v>135</v>
      </c>
      <c r="C45" s="96">
        <v>40</v>
      </c>
      <c r="D45" s="204">
        <v>20</v>
      </c>
      <c r="E45" s="263">
        <f>+D45+D46</f>
        <v>20</v>
      </c>
      <c r="F45" s="94"/>
      <c r="G45" s="94"/>
      <c r="H45" s="94"/>
      <c r="I45" s="97"/>
      <c r="J45" s="97"/>
      <c r="K45" s="97"/>
      <c r="L45" s="97"/>
      <c r="M45" s="97"/>
      <c r="N45" s="98"/>
    </row>
    <row r="46" spans="1:14" ht="42.75" x14ac:dyDescent="0.25">
      <c r="A46" s="89"/>
      <c r="B46" s="95" t="s">
        <v>136</v>
      </c>
      <c r="C46" s="96">
        <v>60</v>
      </c>
      <c r="D46" s="204">
        <f>+F354</f>
        <v>0</v>
      </c>
      <c r="E46" s="264"/>
      <c r="F46" s="94"/>
      <c r="G46" s="94"/>
      <c r="H46" s="94"/>
      <c r="I46" s="97"/>
      <c r="J46" s="97"/>
      <c r="K46" s="97"/>
      <c r="L46" s="97"/>
      <c r="M46" s="97"/>
      <c r="N46" s="98"/>
    </row>
    <row r="47" spans="1:14" x14ac:dyDescent="0.25">
      <c r="A47" s="89"/>
      <c r="B47" s="94"/>
      <c r="C47" s="94"/>
      <c r="D47" s="94"/>
      <c r="E47" s="94"/>
      <c r="F47" s="94"/>
      <c r="G47" s="94"/>
      <c r="H47" s="94"/>
      <c r="I47" s="97"/>
      <c r="J47" s="97"/>
      <c r="K47" s="97"/>
      <c r="L47" s="97"/>
      <c r="M47" s="97"/>
      <c r="N47" s="98"/>
    </row>
    <row r="48" spans="1:14" ht="21" x14ac:dyDescent="0.25">
      <c r="A48" s="89"/>
      <c r="B48" s="236" t="s">
        <v>218</v>
      </c>
      <c r="C48" s="94"/>
      <c r="D48" s="94"/>
      <c r="E48" s="94"/>
      <c r="F48" s="94"/>
      <c r="G48" s="94"/>
      <c r="H48" s="94"/>
      <c r="I48" s="97"/>
      <c r="J48" s="97"/>
      <c r="K48" s="97"/>
      <c r="L48" s="97"/>
      <c r="M48" s="97"/>
      <c r="N48" s="98"/>
    </row>
    <row r="49" spans="1:14" x14ac:dyDescent="0.25">
      <c r="A49" s="89"/>
      <c r="B49" s="94"/>
      <c r="C49" s="94"/>
      <c r="D49" s="94"/>
      <c r="E49" s="94"/>
      <c r="F49" s="94"/>
      <c r="G49" s="94"/>
      <c r="H49" s="94"/>
      <c r="I49" s="97"/>
      <c r="J49" s="97"/>
      <c r="K49" s="97"/>
      <c r="L49" s="97"/>
      <c r="M49" s="97"/>
      <c r="N49" s="98"/>
    </row>
    <row r="50" spans="1:14" x14ac:dyDescent="0.25">
      <c r="A50" s="89"/>
      <c r="B50" s="114" t="s">
        <v>32</v>
      </c>
      <c r="C50" s="114" t="s">
        <v>129</v>
      </c>
      <c r="D50" s="114" t="s">
        <v>130</v>
      </c>
      <c r="E50" s="94"/>
      <c r="F50" s="94"/>
      <c r="G50" s="94"/>
      <c r="H50" s="94"/>
      <c r="I50" s="97"/>
      <c r="J50" s="97"/>
      <c r="K50" s="97"/>
      <c r="L50" s="97"/>
      <c r="M50" s="97"/>
      <c r="N50" s="98"/>
    </row>
    <row r="51" spans="1:14" x14ac:dyDescent="0.25">
      <c r="A51" s="89"/>
      <c r="B51" s="110" t="s">
        <v>131</v>
      </c>
      <c r="C51" s="200"/>
      <c r="D51" s="200"/>
      <c r="E51" s="94"/>
      <c r="F51" s="94"/>
      <c r="G51" s="94"/>
      <c r="H51" s="94"/>
      <c r="I51" s="97"/>
      <c r="J51" s="97"/>
      <c r="K51" s="97"/>
      <c r="L51" s="97"/>
      <c r="M51" s="97"/>
      <c r="N51" s="98"/>
    </row>
    <row r="52" spans="1:14" x14ac:dyDescent="0.25">
      <c r="A52" s="89"/>
      <c r="B52" s="110" t="s">
        <v>132</v>
      </c>
      <c r="C52" s="200"/>
      <c r="D52" s="110"/>
      <c r="E52" s="94"/>
      <c r="F52" s="94"/>
      <c r="G52" s="94"/>
      <c r="H52" s="94"/>
      <c r="I52" s="97"/>
      <c r="J52" s="97"/>
      <c r="K52" s="97"/>
      <c r="L52" s="97"/>
      <c r="M52" s="97"/>
      <c r="N52" s="98"/>
    </row>
    <row r="53" spans="1:14" x14ac:dyDescent="0.25">
      <c r="A53" s="89"/>
      <c r="B53" s="110" t="s">
        <v>133</v>
      </c>
      <c r="C53" s="200"/>
      <c r="D53" s="204" t="s">
        <v>215</v>
      </c>
      <c r="E53" s="94"/>
      <c r="F53" s="94"/>
      <c r="G53" s="94"/>
      <c r="H53" s="94"/>
      <c r="I53" s="97"/>
      <c r="J53" s="97"/>
      <c r="K53" s="97"/>
      <c r="L53" s="97"/>
      <c r="M53" s="97"/>
      <c r="N53" s="98"/>
    </row>
    <row r="54" spans="1:14" x14ac:dyDescent="0.25">
      <c r="A54" s="89"/>
      <c r="B54" s="110" t="s">
        <v>134</v>
      </c>
      <c r="C54" s="200"/>
      <c r="D54" s="204" t="s">
        <v>215</v>
      </c>
      <c r="E54" s="94"/>
      <c r="F54" s="94"/>
      <c r="G54" s="94"/>
      <c r="H54" s="94"/>
      <c r="I54" s="97"/>
      <c r="J54" s="97"/>
      <c r="K54" s="97"/>
      <c r="L54" s="97"/>
      <c r="M54" s="97"/>
      <c r="N54" s="98"/>
    </row>
    <row r="55" spans="1:14" x14ac:dyDescent="0.25">
      <c r="A55" s="89"/>
      <c r="B55" s="114" t="s">
        <v>32</v>
      </c>
      <c r="C55" s="114" t="s">
        <v>51</v>
      </c>
      <c r="D55" s="201" t="s">
        <v>47</v>
      </c>
      <c r="E55" s="201" t="s">
        <v>16</v>
      </c>
      <c r="F55" s="94"/>
      <c r="G55" s="94"/>
      <c r="H55" s="94"/>
      <c r="I55" s="97"/>
      <c r="J55" s="97"/>
      <c r="K55" s="97"/>
      <c r="L55" s="97"/>
      <c r="M55" s="97"/>
      <c r="N55" s="98"/>
    </row>
    <row r="56" spans="1:14" ht="28.5" x14ac:dyDescent="0.25">
      <c r="A56" s="89"/>
      <c r="B56" s="95" t="s">
        <v>135</v>
      </c>
      <c r="C56" s="96">
        <v>40</v>
      </c>
      <c r="D56" s="204">
        <v>0</v>
      </c>
      <c r="E56" s="263">
        <f>+D56+D57</f>
        <v>0</v>
      </c>
      <c r="F56" s="94"/>
      <c r="G56" s="94"/>
      <c r="H56" s="94"/>
      <c r="I56" s="97"/>
      <c r="J56" s="97"/>
      <c r="K56" s="97"/>
      <c r="L56" s="97"/>
      <c r="M56" s="97"/>
      <c r="N56" s="98"/>
    </row>
    <row r="57" spans="1:14" ht="42.75" x14ac:dyDescent="0.25">
      <c r="A57" s="89"/>
      <c r="B57" s="95" t="s">
        <v>136</v>
      </c>
      <c r="C57" s="96">
        <v>60</v>
      </c>
      <c r="D57" s="204">
        <v>0</v>
      </c>
      <c r="E57" s="264"/>
      <c r="F57" s="94"/>
      <c r="G57" s="94"/>
      <c r="H57" s="94"/>
      <c r="I57" s="97"/>
      <c r="J57" s="97"/>
      <c r="K57" s="97"/>
      <c r="L57" s="97"/>
      <c r="M57" s="97"/>
      <c r="N57" s="98"/>
    </row>
    <row r="58" spans="1:14" x14ac:dyDescent="0.25">
      <c r="A58" s="89"/>
      <c r="B58" s="94"/>
      <c r="C58" s="94"/>
      <c r="D58" s="94"/>
      <c r="E58" s="94"/>
      <c r="F58" s="94"/>
      <c r="G58" s="94"/>
      <c r="H58" s="94"/>
      <c r="I58" s="97"/>
      <c r="J58" s="97"/>
      <c r="K58" s="97"/>
      <c r="L58" s="97"/>
      <c r="M58" s="97"/>
      <c r="N58" s="98"/>
    </row>
    <row r="59" spans="1:14" x14ac:dyDescent="0.25">
      <c r="A59" s="89"/>
      <c r="B59" s="94"/>
      <c r="C59" s="94"/>
      <c r="D59" s="94"/>
      <c r="E59" s="94"/>
      <c r="F59" s="94"/>
      <c r="G59" s="94"/>
      <c r="H59" s="94"/>
      <c r="I59" s="97"/>
      <c r="J59" s="97"/>
      <c r="K59" s="97"/>
      <c r="L59" s="97"/>
      <c r="M59" s="97"/>
      <c r="N59" s="98"/>
    </row>
    <row r="60" spans="1:14" ht="21" x14ac:dyDescent="0.25">
      <c r="A60" s="89"/>
      <c r="B60" s="236" t="s">
        <v>219</v>
      </c>
      <c r="C60" s="94"/>
      <c r="D60" s="94"/>
      <c r="E60" s="94"/>
      <c r="F60" s="94"/>
      <c r="G60" s="94"/>
      <c r="H60" s="94"/>
      <c r="I60" s="97"/>
      <c r="J60" s="97"/>
      <c r="K60" s="97"/>
      <c r="L60" s="97"/>
      <c r="M60" s="97"/>
      <c r="N60" s="98"/>
    </row>
    <row r="61" spans="1:14" x14ac:dyDescent="0.25">
      <c r="A61" s="89"/>
      <c r="B61" s="94"/>
      <c r="C61" s="94"/>
      <c r="D61" s="94"/>
      <c r="E61" s="94"/>
      <c r="F61" s="94"/>
      <c r="G61" s="94"/>
      <c r="H61" s="94"/>
      <c r="I61" s="97"/>
      <c r="J61" s="97"/>
      <c r="K61" s="97"/>
      <c r="L61" s="97"/>
      <c r="M61" s="97"/>
      <c r="N61" s="98"/>
    </row>
    <row r="62" spans="1:14" x14ac:dyDescent="0.25">
      <c r="A62" s="89"/>
      <c r="B62" s="114" t="s">
        <v>32</v>
      </c>
      <c r="C62" s="114" t="s">
        <v>129</v>
      </c>
      <c r="D62" s="114" t="s">
        <v>130</v>
      </c>
      <c r="E62" s="94"/>
      <c r="F62" s="94"/>
      <c r="G62" s="94"/>
      <c r="H62" s="94"/>
      <c r="I62" s="97"/>
      <c r="J62" s="97"/>
      <c r="K62" s="97"/>
      <c r="L62" s="97"/>
      <c r="M62" s="97"/>
      <c r="N62" s="98"/>
    </row>
    <row r="63" spans="1:14" x14ac:dyDescent="0.25">
      <c r="A63" s="89"/>
      <c r="B63" s="110" t="s">
        <v>131</v>
      </c>
      <c r="C63" s="200"/>
      <c r="D63" s="200"/>
      <c r="E63" s="94"/>
      <c r="F63" s="94"/>
      <c r="G63" s="94"/>
      <c r="H63" s="94"/>
      <c r="I63" s="97"/>
      <c r="J63" s="97"/>
      <c r="K63" s="97"/>
      <c r="L63" s="97"/>
      <c r="M63" s="97"/>
      <c r="N63" s="98"/>
    </row>
    <row r="64" spans="1:14" x14ac:dyDescent="0.25">
      <c r="A64" s="89"/>
      <c r="B64" s="110" t="s">
        <v>132</v>
      </c>
      <c r="C64" s="200"/>
      <c r="D64" s="110"/>
      <c r="E64" s="94"/>
      <c r="F64" s="94"/>
      <c r="G64" s="94"/>
      <c r="H64" s="94"/>
      <c r="I64" s="97"/>
      <c r="J64" s="97"/>
      <c r="K64" s="97"/>
      <c r="L64" s="97"/>
      <c r="M64" s="97"/>
      <c r="N64" s="98"/>
    </row>
    <row r="65" spans="1:14" x14ac:dyDescent="0.25">
      <c r="A65" s="89"/>
      <c r="B65" s="110" t="s">
        <v>133</v>
      </c>
      <c r="C65" s="200"/>
      <c r="D65" s="204" t="s">
        <v>215</v>
      </c>
      <c r="E65" s="94"/>
      <c r="F65" s="94"/>
      <c r="G65" s="94"/>
      <c r="H65" s="94"/>
      <c r="I65" s="97"/>
      <c r="J65" s="97"/>
      <c r="K65" s="97"/>
      <c r="L65" s="97"/>
      <c r="M65" s="97"/>
      <c r="N65" s="98"/>
    </row>
    <row r="66" spans="1:14" x14ac:dyDescent="0.25">
      <c r="A66" s="89"/>
      <c r="B66" s="110" t="s">
        <v>134</v>
      </c>
      <c r="C66" s="200"/>
      <c r="D66" s="204" t="s">
        <v>215</v>
      </c>
      <c r="E66" s="94"/>
      <c r="F66" s="94"/>
      <c r="G66" s="94"/>
      <c r="H66" s="94"/>
      <c r="I66" s="97"/>
      <c r="J66" s="97"/>
      <c r="K66" s="97"/>
      <c r="L66" s="97"/>
      <c r="M66" s="97"/>
      <c r="N66" s="98"/>
    </row>
    <row r="67" spans="1:14" x14ac:dyDescent="0.25">
      <c r="A67" s="89"/>
      <c r="B67" s="114" t="s">
        <v>32</v>
      </c>
      <c r="C67" s="114" t="s">
        <v>51</v>
      </c>
      <c r="D67" s="201" t="s">
        <v>47</v>
      </c>
      <c r="E67" s="201" t="s">
        <v>16</v>
      </c>
      <c r="F67" s="94"/>
      <c r="G67" s="94"/>
      <c r="H67" s="94"/>
      <c r="I67" s="97"/>
      <c r="J67" s="97"/>
      <c r="K67" s="97"/>
      <c r="L67" s="97"/>
      <c r="M67" s="97"/>
      <c r="N67" s="98"/>
    </row>
    <row r="68" spans="1:14" ht="28.5" x14ac:dyDescent="0.25">
      <c r="A68" s="89"/>
      <c r="B68" s="95" t="s">
        <v>135</v>
      </c>
      <c r="C68" s="96">
        <v>40</v>
      </c>
      <c r="D68" s="204">
        <v>0</v>
      </c>
      <c r="E68" s="263">
        <f>+D68+D69</f>
        <v>0</v>
      </c>
      <c r="F68" s="94"/>
      <c r="G68" s="94"/>
      <c r="H68" s="94"/>
      <c r="I68" s="97"/>
      <c r="J68" s="97"/>
      <c r="K68" s="97"/>
      <c r="L68" s="97"/>
      <c r="M68" s="97"/>
      <c r="N68" s="98"/>
    </row>
    <row r="69" spans="1:14" ht="42.75" x14ac:dyDescent="0.25">
      <c r="A69" s="89"/>
      <c r="B69" s="95" t="s">
        <v>136</v>
      </c>
      <c r="C69" s="96">
        <v>60</v>
      </c>
      <c r="D69" s="204">
        <f>+F388</f>
        <v>0</v>
      </c>
      <c r="E69" s="264"/>
      <c r="F69" s="94"/>
      <c r="G69" s="94"/>
      <c r="H69" s="94"/>
      <c r="I69" s="97"/>
      <c r="J69" s="97"/>
      <c r="K69" s="97"/>
      <c r="L69" s="97"/>
      <c r="M69" s="97"/>
      <c r="N69" s="98"/>
    </row>
    <row r="70" spans="1:14" x14ac:dyDescent="0.25">
      <c r="A70" s="89"/>
      <c r="B70" s="237"/>
      <c r="C70" s="238"/>
      <c r="D70" s="206"/>
      <c r="E70" s="206"/>
      <c r="F70" s="94"/>
      <c r="G70" s="94"/>
      <c r="H70" s="94"/>
      <c r="I70" s="97"/>
      <c r="J70" s="97"/>
      <c r="K70" s="97"/>
      <c r="L70" s="97"/>
      <c r="M70" s="97"/>
      <c r="N70" s="98"/>
    </row>
    <row r="71" spans="1:14" ht="21" x14ac:dyDescent="0.25">
      <c r="A71" s="89"/>
      <c r="B71" s="236" t="s">
        <v>220</v>
      </c>
      <c r="C71" s="206"/>
      <c r="D71" s="9"/>
      <c r="E71" s="94"/>
      <c r="F71" s="94"/>
      <c r="G71" s="94"/>
      <c r="H71" s="94"/>
      <c r="I71" s="97"/>
      <c r="J71" s="97"/>
      <c r="K71" s="97"/>
      <c r="L71" s="97"/>
      <c r="M71" s="97"/>
      <c r="N71" s="98"/>
    </row>
    <row r="72" spans="1:14" x14ac:dyDescent="0.25">
      <c r="A72" s="89"/>
      <c r="B72" s="111"/>
      <c r="C72" s="206"/>
      <c r="D72" s="9"/>
      <c r="E72" s="94"/>
      <c r="F72" s="94"/>
      <c r="G72" s="94"/>
      <c r="H72" s="94"/>
      <c r="I72" s="97"/>
      <c r="J72" s="97"/>
      <c r="K72" s="97"/>
      <c r="L72" s="97"/>
      <c r="M72" s="97"/>
      <c r="N72" s="98"/>
    </row>
    <row r="73" spans="1:14" x14ac:dyDescent="0.25">
      <c r="A73" s="89"/>
      <c r="B73" s="114" t="s">
        <v>32</v>
      </c>
      <c r="C73" s="114" t="s">
        <v>129</v>
      </c>
      <c r="D73" s="114" t="s">
        <v>130</v>
      </c>
      <c r="E73" s="94"/>
      <c r="F73" s="94"/>
      <c r="G73" s="94"/>
      <c r="H73" s="94"/>
      <c r="I73" s="97"/>
      <c r="J73" s="97"/>
      <c r="K73" s="97"/>
      <c r="L73" s="97"/>
      <c r="M73" s="97"/>
      <c r="N73" s="98"/>
    </row>
    <row r="74" spans="1:14" x14ac:dyDescent="0.25">
      <c r="A74" s="89"/>
      <c r="B74" s="110" t="s">
        <v>131</v>
      </c>
      <c r="C74" s="204"/>
      <c r="D74" s="204"/>
      <c r="E74" s="94"/>
      <c r="F74" s="94"/>
      <c r="G74" s="94"/>
      <c r="H74" s="94"/>
      <c r="I74" s="97"/>
      <c r="J74" s="97"/>
      <c r="K74" s="97"/>
      <c r="L74" s="97"/>
      <c r="M74" s="97"/>
      <c r="N74" s="98"/>
    </row>
    <row r="75" spans="1:14" x14ac:dyDescent="0.25">
      <c r="A75" s="89"/>
      <c r="B75" s="110" t="s">
        <v>132</v>
      </c>
      <c r="C75" s="204"/>
      <c r="D75" s="110"/>
      <c r="E75" s="94"/>
      <c r="F75" s="94"/>
      <c r="G75" s="94"/>
      <c r="H75" s="94"/>
      <c r="I75" s="97"/>
      <c r="J75" s="97"/>
      <c r="K75" s="97"/>
      <c r="L75" s="97"/>
      <c r="M75" s="97"/>
      <c r="N75" s="98"/>
    </row>
    <row r="76" spans="1:14" x14ac:dyDescent="0.25">
      <c r="A76" s="89"/>
      <c r="B76" s="110" t="s">
        <v>133</v>
      </c>
      <c r="C76" s="204"/>
      <c r="D76" s="204" t="s">
        <v>215</v>
      </c>
      <c r="E76" s="94"/>
      <c r="F76" s="94"/>
      <c r="G76" s="94"/>
      <c r="H76" s="94"/>
      <c r="I76" s="97"/>
      <c r="J76" s="97"/>
      <c r="K76" s="97"/>
      <c r="L76" s="97"/>
      <c r="M76" s="97"/>
      <c r="N76" s="98"/>
    </row>
    <row r="77" spans="1:14" x14ac:dyDescent="0.25">
      <c r="A77" s="89"/>
      <c r="B77" s="110" t="s">
        <v>134</v>
      </c>
      <c r="C77" s="204"/>
      <c r="D77" s="110"/>
      <c r="E77" s="94"/>
      <c r="F77" s="94"/>
      <c r="G77" s="94"/>
      <c r="H77" s="94"/>
      <c r="I77" s="97"/>
      <c r="J77" s="97"/>
      <c r="K77" s="97"/>
      <c r="L77" s="97"/>
      <c r="M77" s="97"/>
      <c r="N77" s="98"/>
    </row>
    <row r="78" spans="1:14" x14ac:dyDescent="0.25">
      <c r="A78" s="89"/>
      <c r="B78" s="114" t="s">
        <v>32</v>
      </c>
      <c r="C78" s="114" t="s">
        <v>51</v>
      </c>
      <c r="D78" s="113" t="s">
        <v>47</v>
      </c>
      <c r="E78" s="113" t="s">
        <v>16</v>
      </c>
      <c r="F78" s="94"/>
      <c r="G78" s="94"/>
      <c r="H78" s="94"/>
      <c r="I78" s="97"/>
      <c r="J78" s="97"/>
      <c r="K78" s="97"/>
      <c r="L78" s="97"/>
      <c r="M78" s="97"/>
      <c r="N78" s="98"/>
    </row>
    <row r="79" spans="1:14" ht="28.5" x14ac:dyDescent="0.25">
      <c r="A79" s="89"/>
      <c r="B79" s="95" t="s">
        <v>135</v>
      </c>
      <c r="C79" s="96">
        <v>40</v>
      </c>
      <c r="D79" s="112">
        <v>0</v>
      </c>
      <c r="E79" s="263">
        <f>+D79+D80</f>
        <v>0</v>
      </c>
      <c r="F79" s="94"/>
      <c r="G79" s="94"/>
      <c r="H79" s="94"/>
      <c r="I79" s="97"/>
      <c r="J79" s="97"/>
      <c r="K79" s="97"/>
      <c r="L79" s="97"/>
      <c r="M79" s="97"/>
      <c r="N79" s="98"/>
    </row>
    <row r="80" spans="1:14" ht="42.75" x14ac:dyDescent="0.25">
      <c r="A80" s="89"/>
      <c r="B80" s="95" t="s">
        <v>136</v>
      </c>
      <c r="C80" s="96">
        <v>60</v>
      </c>
      <c r="D80" s="112">
        <f>+F392</f>
        <v>0</v>
      </c>
      <c r="E80" s="264"/>
      <c r="F80" s="94"/>
      <c r="G80" s="94"/>
      <c r="H80" s="94"/>
      <c r="I80" s="97"/>
      <c r="J80" s="97"/>
      <c r="K80" s="97"/>
      <c r="L80" s="97"/>
      <c r="M80" s="97"/>
      <c r="N80" s="98"/>
    </row>
    <row r="81" spans="1:26" x14ac:dyDescent="0.25">
      <c r="A81" s="89"/>
      <c r="C81" s="90"/>
      <c r="D81" s="36"/>
      <c r="E81" s="91"/>
      <c r="F81" s="37"/>
      <c r="G81" s="37"/>
      <c r="H81" s="37"/>
      <c r="I81" s="22"/>
      <c r="J81" s="22"/>
      <c r="K81" s="22"/>
      <c r="L81" s="22"/>
      <c r="M81" s="22"/>
    </row>
    <row r="82" spans="1:26" x14ac:dyDescent="0.25">
      <c r="A82" s="89"/>
      <c r="C82" s="90"/>
      <c r="D82" s="36"/>
      <c r="E82" s="91"/>
      <c r="F82" s="37"/>
      <c r="G82" s="37"/>
      <c r="H82" s="37"/>
      <c r="I82" s="22"/>
      <c r="J82" s="22"/>
      <c r="K82" s="22"/>
      <c r="L82" s="22"/>
      <c r="M82" s="22"/>
    </row>
    <row r="83" spans="1:26" x14ac:dyDescent="0.25">
      <c r="A83" s="89"/>
      <c r="C83" s="90"/>
      <c r="D83" s="36"/>
      <c r="E83" s="91"/>
      <c r="F83" s="37"/>
      <c r="G83" s="37"/>
      <c r="H83" s="37"/>
      <c r="I83" s="22"/>
      <c r="J83" s="22"/>
      <c r="K83" s="22"/>
      <c r="L83" s="22"/>
      <c r="M83" s="22"/>
    </row>
    <row r="84" spans="1:26" ht="15.75" thickBot="1" x14ac:dyDescent="0.3">
      <c r="M84" s="296" t="s">
        <v>34</v>
      </c>
      <c r="N84" s="296"/>
    </row>
    <row r="85" spans="1:26" ht="21" x14ac:dyDescent="0.25">
      <c r="B85" s="236" t="s">
        <v>155</v>
      </c>
      <c r="M85" s="61"/>
      <c r="N85" s="61"/>
    </row>
    <row r="86" spans="1:26" ht="15.75" thickBot="1" x14ac:dyDescent="0.3">
      <c r="M86" s="61"/>
      <c r="N86" s="61"/>
    </row>
    <row r="87" spans="1:26" s="7" customFormat="1" ht="109.5" customHeight="1" x14ac:dyDescent="0.25">
      <c r="B87" s="107" t="s">
        <v>137</v>
      </c>
      <c r="C87" s="107" t="s">
        <v>138</v>
      </c>
      <c r="D87" s="107" t="s">
        <v>139</v>
      </c>
      <c r="E87" s="50" t="s">
        <v>42</v>
      </c>
      <c r="F87" s="50" t="s">
        <v>22</v>
      </c>
      <c r="G87" s="50" t="s">
        <v>100</v>
      </c>
      <c r="H87" s="50" t="s">
        <v>17</v>
      </c>
      <c r="I87" s="50" t="s">
        <v>10</v>
      </c>
      <c r="J87" s="50" t="s">
        <v>30</v>
      </c>
      <c r="K87" s="50" t="s">
        <v>54</v>
      </c>
      <c r="L87" s="50" t="s">
        <v>20</v>
      </c>
      <c r="M87" s="93" t="s">
        <v>26</v>
      </c>
      <c r="N87" s="107" t="s">
        <v>140</v>
      </c>
      <c r="O87" s="50" t="s">
        <v>35</v>
      </c>
      <c r="P87" s="51" t="s">
        <v>11</v>
      </c>
      <c r="Q87" s="51" t="s">
        <v>19</v>
      </c>
    </row>
    <row r="88" spans="1:26" s="159" customFormat="1" ht="27" customHeight="1" x14ac:dyDescent="0.25">
      <c r="A88" s="159" t="s">
        <v>151</v>
      </c>
      <c r="B88" s="161" t="s">
        <v>157</v>
      </c>
      <c r="C88" s="161" t="s">
        <v>156</v>
      </c>
      <c r="D88" s="161" t="s">
        <v>158</v>
      </c>
      <c r="E88" s="161" t="s">
        <v>159</v>
      </c>
      <c r="F88" s="161" t="s">
        <v>130</v>
      </c>
      <c r="G88" s="161" t="s">
        <v>160</v>
      </c>
      <c r="H88" s="170">
        <v>40179</v>
      </c>
      <c r="I88" s="170">
        <v>40543</v>
      </c>
      <c r="J88" s="161" t="s">
        <v>161</v>
      </c>
      <c r="K88" s="161">
        <v>0</v>
      </c>
      <c r="L88" s="161">
        <v>12</v>
      </c>
      <c r="M88" s="184">
        <v>670</v>
      </c>
      <c r="N88" s="161" t="s">
        <v>160</v>
      </c>
      <c r="O88" s="171" t="s">
        <v>161</v>
      </c>
      <c r="P88" s="160">
        <v>47</v>
      </c>
      <c r="Q88" s="160" t="s">
        <v>162</v>
      </c>
    </row>
    <row r="89" spans="1:26" s="159" customFormat="1" ht="27" customHeight="1" x14ac:dyDescent="0.25">
      <c r="B89" s="161" t="s">
        <v>157</v>
      </c>
      <c r="C89" s="161" t="s">
        <v>156</v>
      </c>
      <c r="D89" s="161" t="s">
        <v>158</v>
      </c>
      <c r="E89" s="161" t="s">
        <v>163</v>
      </c>
      <c r="F89" s="161" t="s">
        <v>130</v>
      </c>
      <c r="G89" s="161" t="s">
        <v>160</v>
      </c>
      <c r="H89" s="170">
        <v>40544</v>
      </c>
      <c r="I89" s="170">
        <v>40908</v>
      </c>
      <c r="J89" s="161" t="s">
        <v>161</v>
      </c>
      <c r="K89" s="161">
        <v>0</v>
      </c>
      <c r="L89" s="161">
        <v>12</v>
      </c>
      <c r="M89" s="184">
        <v>670</v>
      </c>
      <c r="N89" s="161" t="s">
        <v>160</v>
      </c>
      <c r="O89" s="161" t="s">
        <v>161</v>
      </c>
      <c r="P89" s="160">
        <v>48</v>
      </c>
      <c r="Q89" s="160" t="s">
        <v>162</v>
      </c>
    </row>
    <row r="90" spans="1:26" s="159" customFormat="1" ht="20.25" customHeight="1" x14ac:dyDescent="0.25">
      <c r="B90" s="161" t="s">
        <v>157</v>
      </c>
      <c r="C90" s="161" t="s">
        <v>156</v>
      </c>
      <c r="D90" s="161" t="s">
        <v>158</v>
      </c>
      <c r="E90" s="161" t="s">
        <v>164</v>
      </c>
      <c r="F90" s="161" t="s">
        <v>130</v>
      </c>
      <c r="G90" s="161" t="s">
        <v>160</v>
      </c>
      <c r="H90" s="170">
        <v>40909</v>
      </c>
      <c r="I90" s="170">
        <v>41912</v>
      </c>
      <c r="J90" s="161" t="s">
        <v>161</v>
      </c>
      <c r="K90" s="161">
        <v>0</v>
      </c>
      <c r="L90" s="161">
        <v>21</v>
      </c>
      <c r="M90" s="184">
        <v>1472</v>
      </c>
      <c r="N90" s="161" t="s">
        <v>160</v>
      </c>
      <c r="O90" s="161" t="s">
        <v>161</v>
      </c>
      <c r="P90" s="160">
        <v>49</v>
      </c>
      <c r="Q90" s="160" t="s">
        <v>162</v>
      </c>
    </row>
    <row r="91" spans="1:26" s="159" customFormat="1" ht="25.5" customHeight="1" x14ac:dyDescent="0.25">
      <c r="B91" s="161"/>
      <c r="C91" s="161"/>
      <c r="D91" s="161"/>
      <c r="E91" s="161"/>
      <c r="F91" s="161"/>
      <c r="G91" s="161"/>
      <c r="H91" s="161"/>
      <c r="I91" s="161"/>
      <c r="J91" s="161"/>
      <c r="K91" s="161"/>
      <c r="L91" s="161"/>
      <c r="M91" s="162"/>
      <c r="N91" s="161"/>
      <c r="O91" s="161"/>
      <c r="P91" s="160"/>
      <c r="Q91" s="160"/>
    </row>
    <row r="92" spans="1:26" s="103" customFormat="1" x14ac:dyDescent="0.25">
      <c r="A92" s="43"/>
      <c r="B92" s="104"/>
      <c r="C92" s="104"/>
      <c r="D92" s="104"/>
      <c r="E92" s="155"/>
      <c r="F92" s="100"/>
      <c r="G92" s="146"/>
      <c r="H92" s="101"/>
      <c r="I92" s="101"/>
      <c r="J92" s="101"/>
      <c r="K92" s="155"/>
      <c r="L92" s="155"/>
      <c r="M92" s="155"/>
      <c r="N92" s="155"/>
      <c r="O92" s="25"/>
      <c r="P92" s="25"/>
      <c r="Q92" s="147"/>
      <c r="R92" s="102"/>
      <c r="S92" s="102"/>
      <c r="T92" s="102"/>
      <c r="U92" s="102"/>
      <c r="V92" s="102"/>
      <c r="W92" s="102"/>
      <c r="X92" s="102"/>
      <c r="Y92" s="102"/>
      <c r="Z92" s="102"/>
    </row>
    <row r="93" spans="1:26" s="103" customFormat="1" x14ac:dyDescent="0.25">
      <c r="A93" s="43"/>
      <c r="B93" s="104"/>
      <c r="C93" s="104"/>
      <c r="D93" s="104"/>
      <c r="E93" s="156"/>
      <c r="F93" s="100"/>
      <c r="G93" s="100"/>
      <c r="H93" s="101"/>
      <c r="I93" s="101"/>
      <c r="J93" s="101"/>
      <c r="K93" s="155"/>
      <c r="L93" s="155"/>
      <c r="M93" s="155"/>
      <c r="N93" s="155"/>
      <c r="O93" s="25"/>
      <c r="P93" s="25"/>
      <c r="Q93" s="147"/>
      <c r="R93" s="102"/>
      <c r="S93" s="102"/>
      <c r="T93" s="102"/>
      <c r="U93" s="102"/>
      <c r="V93" s="102"/>
      <c r="W93" s="102"/>
      <c r="X93" s="102"/>
      <c r="Y93" s="102"/>
      <c r="Z93" s="102"/>
    </row>
    <row r="94" spans="1:26" s="103" customFormat="1" x14ac:dyDescent="0.25">
      <c r="A94" s="43"/>
      <c r="B94" s="104"/>
      <c r="C94" s="104"/>
      <c r="D94" s="104"/>
      <c r="E94" s="155"/>
      <c r="F94" s="100"/>
      <c r="G94" s="100"/>
      <c r="H94" s="101"/>
      <c r="I94" s="101"/>
      <c r="J94" s="101"/>
      <c r="K94" s="155"/>
      <c r="L94" s="155"/>
      <c r="M94" s="155"/>
      <c r="N94" s="155"/>
      <c r="O94" s="25"/>
      <c r="P94" s="25"/>
      <c r="Q94" s="147"/>
      <c r="R94" s="102"/>
      <c r="S94" s="102"/>
      <c r="T94" s="102"/>
      <c r="U94" s="102"/>
      <c r="V94" s="102"/>
      <c r="W94" s="102"/>
      <c r="X94" s="102"/>
      <c r="Y94" s="102"/>
      <c r="Z94" s="102"/>
    </row>
    <row r="95" spans="1:26" s="103" customFormat="1" x14ac:dyDescent="0.25">
      <c r="A95" s="43"/>
      <c r="B95" s="104"/>
      <c r="C95" s="105"/>
      <c r="D95" s="104"/>
      <c r="E95" s="155"/>
      <c r="F95" s="100"/>
      <c r="G95" s="100"/>
      <c r="H95" s="100"/>
      <c r="I95" s="101"/>
      <c r="J95" s="101"/>
      <c r="K95" s="155"/>
      <c r="L95" s="155">
        <f>SUM(L88:L94)</f>
        <v>45</v>
      </c>
      <c r="M95" s="155">
        <f>SUM(M88:M94)</f>
        <v>2812</v>
      </c>
      <c r="N95" s="155"/>
      <c r="O95" s="25"/>
      <c r="P95" s="25"/>
      <c r="Q95" s="147"/>
      <c r="R95" s="102"/>
      <c r="S95" s="102"/>
      <c r="T95" s="102"/>
      <c r="U95" s="102"/>
      <c r="V95" s="102"/>
      <c r="W95" s="102"/>
      <c r="X95" s="102"/>
      <c r="Y95" s="102"/>
      <c r="Z95" s="102"/>
    </row>
    <row r="96" spans="1:26" s="26" customFormat="1" x14ac:dyDescent="0.25">
      <c r="A96" s="43"/>
      <c r="B96" s="46" t="s">
        <v>16</v>
      </c>
      <c r="C96" s="45"/>
      <c r="D96" s="44"/>
      <c r="E96" s="155"/>
      <c r="F96" s="23"/>
      <c r="G96" s="23"/>
      <c r="H96" s="23"/>
      <c r="I96" s="24"/>
      <c r="J96" s="24"/>
      <c r="K96" s="47">
        <f>SUM(K92:K95)</f>
        <v>0</v>
      </c>
      <c r="L96" s="47">
        <f>SUM(L92:L95)</f>
        <v>45</v>
      </c>
      <c r="M96" s="157">
        <f>SUM(M92:M95)</f>
        <v>2812</v>
      </c>
      <c r="N96" s="47">
        <f>SUM(N92:N95)</f>
        <v>0</v>
      </c>
      <c r="O96" s="25"/>
      <c r="P96" s="25"/>
      <c r="Q96" s="148"/>
    </row>
    <row r="97" spans="1:26" s="27" customFormat="1" x14ac:dyDescent="0.25">
      <c r="E97" s="28"/>
    </row>
    <row r="98" spans="1:26" s="27" customFormat="1" x14ac:dyDescent="0.25">
      <c r="B98" s="283" t="s">
        <v>28</v>
      </c>
      <c r="C98" s="283" t="s">
        <v>27</v>
      </c>
      <c r="D98" s="285" t="s">
        <v>33</v>
      </c>
      <c r="E98" s="286"/>
    </row>
    <row r="99" spans="1:26" s="27" customFormat="1" x14ac:dyDescent="0.25">
      <c r="B99" s="284"/>
      <c r="C99" s="284"/>
      <c r="D99" s="57" t="s">
        <v>23</v>
      </c>
      <c r="E99" s="58" t="s">
        <v>24</v>
      </c>
    </row>
    <row r="100" spans="1:26" s="27" customFormat="1" ht="30.6" customHeight="1" x14ac:dyDescent="0.25">
      <c r="B100" s="55" t="s">
        <v>21</v>
      </c>
      <c r="C100" s="56">
        <f>+K96</f>
        <v>0</v>
      </c>
      <c r="D100" s="53"/>
      <c r="E100" s="54" t="s">
        <v>170</v>
      </c>
      <c r="F100" s="29"/>
      <c r="G100" s="29"/>
      <c r="H100" s="29"/>
      <c r="I100" s="29"/>
      <c r="J100" s="29"/>
      <c r="K100" s="29"/>
      <c r="L100" s="29"/>
      <c r="M100" s="29"/>
    </row>
    <row r="101" spans="1:26" s="27" customFormat="1" ht="30" customHeight="1" x14ac:dyDescent="0.25">
      <c r="B101" s="55" t="s">
        <v>25</v>
      </c>
      <c r="C101" s="56">
        <f>+M96</f>
        <v>2812</v>
      </c>
      <c r="D101" s="53" t="s">
        <v>23</v>
      </c>
      <c r="E101" s="54"/>
    </row>
    <row r="102" spans="1:26" s="27" customFormat="1" x14ac:dyDescent="0.25">
      <c r="B102" s="30"/>
      <c r="C102" s="282"/>
      <c r="D102" s="282"/>
      <c r="E102" s="282"/>
      <c r="F102" s="282"/>
      <c r="G102" s="282"/>
      <c r="H102" s="282"/>
      <c r="I102" s="282"/>
      <c r="J102" s="282"/>
      <c r="K102" s="282"/>
      <c r="L102" s="282"/>
      <c r="M102" s="282"/>
      <c r="N102" s="282"/>
    </row>
    <row r="103" spans="1:26" ht="21" x14ac:dyDescent="0.25">
      <c r="B103" s="236" t="s">
        <v>165</v>
      </c>
      <c r="M103" s="61"/>
      <c r="N103" s="61"/>
    </row>
    <row r="104" spans="1:26" ht="15.75" thickBot="1" x14ac:dyDescent="0.3">
      <c r="M104" s="61"/>
      <c r="N104" s="61"/>
    </row>
    <row r="105" spans="1:26" s="97" customFormat="1" ht="109.5" customHeight="1" x14ac:dyDescent="0.25">
      <c r="B105" s="107" t="s">
        <v>137</v>
      </c>
      <c r="C105" s="107" t="s">
        <v>138</v>
      </c>
      <c r="D105" s="107" t="s">
        <v>139</v>
      </c>
      <c r="E105" s="107" t="s">
        <v>42</v>
      </c>
      <c r="F105" s="107" t="s">
        <v>22</v>
      </c>
      <c r="G105" s="107" t="s">
        <v>100</v>
      </c>
      <c r="H105" s="107" t="s">
        <v>17</v>
      </c>
      <c r="I105" s="107" t="s">
        <v>10</v>
      </c>
      <c r="J105" s="107" t="s">
        <v>30</v>
      </c>
      <c r="K105" s="107" t="s">
        <v>54</v>
      </c>
      <c r="L105" s="107" t="s">
        <v>20</v>
      </c>
      <c r="M105" s="93" t="s">
        <v>26</v>
      </c>
      <c r="N105" s="107" t="s">
        <v>140</v>
      </c>
      <c r="O105" s="107" t="s">
        <v>35</v>
      </c>
      <c r="P105" s="172" t="s">
        <v>11</v>
      </c>
      <c r="Q105" s="172" t="s">
        <v>19</v>
      </c>
    </row>
    <row r="106" spans="1:26" s="159" customFormat="1" ht="27" customHeight="1" x14ac:dyDescent="0.25">
      <c r="A106" s="159" t="s">
        <v>151</v>
      </c>
      <c r="B106" s="161" t="s">
        <v>157</v>
      </c>
      <c r="C106" s="161" t="s">
        <v>156</v>
      </c>
      <c r="D106" s="161" t="s">
        <v>166</v>
      </c>
      <c r="E106" s="161" t="s">
        <v>167</v>
      </c>
      <c r="F106" s="161" t="s">
        <v>129</v>
      </c>
      <c r="G106" s="161" t="s">
        <v>160</v>
      </c>
      <c r="H106" s="170">
        <v>41253</v>
      </c>
      <c r="I106" s="170">
        <v>41943</v>
      </c>
      <c r="J106" s="161" t="s">
        <v>130</v>
      </c>
      <c r="K106" s="161">
        <v>21</v>
      </c>
      <c r="L106" s="161">
        <v>2</v>
      </c>
      <c r="M106" s="184">
        <v>470</v>
      </c>
      <c r="N106" s="161" t="s">
        <v>160</v>
      </c>
      <c r="O106" s="185">
        <v>4880552190</v>
      </c>
      <c r="P106" s="160">
        <v>55</v>
      </c>
      <c r="Q106" s="160"/>
    </row>
    <row r="107" spans="1:26" s="159" customFormat="1" ht="27" customHeight="1" x14ac:dyDescent="0.25">
      <c r="B107" s="161" t="s">
        <v>157</v>
      </c>
      <c r="C107" s="161" t="s">
        <v>156</v>
      </c>
      <c r="D107" s="161" t="s">
        <v>166</v>
      </c>
      <c r="E107" s="161" t="s">
        <v>168</v>
      </c>
      <c r="F107" s="161" t="s">
        <v>129</v>
      </c>
      <c r="G107" s="161" t="s">
        <v>160</v>
      </c>
      <c r="H107" s="170">
        <v>41215</v>
      </c>
      <c r="I107" s="170">
        <v>41274</v>
      </c>
      <c r="J107" s="161" t="s">
        <v>130</v>
      </c>
      <c r="K107" s="161">
        <v>0</v>
      </c>
      <c r="L107" s="161">
        <v>1</v>
      </c>
      <c r="M107" s="184">
        <v>300</v>
      </c>
      <c r="N107" s="161" t="s">
        <v>160</v>
      </c>
      <c r="O107" s="185">
        <v>885086018</v>
      </c>
      <c r="P107" s="160">
        <v>56</v>
      </c>
      <c r="Q107" s="160"/>
    </row>
    <row r="108" spans="1:26" s="159" customFormat="1" ht="20.25" customHeight="1" x14ac:dyDescent="0.25">
      <c r="B108" s="161" t="s">
        <v>157</v>
      </c>
      <c r="C108" s="161" t="s">
        <v>156</v>
      </c>
      <c r="D108" s="161" t="s">
        <v>166</v>
      </c>
      <c r="E108" s="161" t="s">
        <v>169</v>
      </c>
      <c r="F108" s="161" t="s">
        <v>129</v>
      </c>
      <c r="G108" s="161" t="s">
        <v>160</v>
      </c>
      <c r="H108" s="170">
        <v>41089</v>
      </c>
      <c r="I108" s="170">
        <v>41274</v>
      </c>
      <c r="J108" s="161" t="s">
        <v>130</v>
      </c>
      <c r="K108" s="161">
        <v>4</v>
      </c>
      <c r="L108" s="161">
        <v>2</v>
      </c>
      <c r="M108" s="184">
        <v>170</v>
      </c>
      <c r="N108" s="161" t="s">
        <v>160</v>
      </c>
      <c r="O108" s="185">
        <v>229132800</v>
      </c>
      <c r="P108" s="160">
        <v>57</v>
      </c>
      <c r="Q108" s="160"/>
    </row>
    <row r="109" spans="1:26" s="159" customFormat="1" ht="25.5" customHeight="1" x14ac:dyDescent="0.25">
      <c r="B109" s="161"/>
      <c r="C109" s="161"/>
      <c r="D109" s="161"/>
      <c r="E109" s="161"/>
      <c r="F109" s="161"/>
      <c r="G109" s="161"/>
      <c r="H109" s="161"/>
      <c r="I109" s="161"/>
      <c r="J109" s="161"/>
      <c r="K109" s="161"/>
      <c r="L109" s="161"/>
      <c r="M109" s="184"/>
      <c r="N109" s="161"/>
      <c r="O109" s="185"/>
      <c r="P109" s="160"/>
      <c r="Q109" s="160"/>
    </row>
    <row r="110" spans="1:26" s="103" customFormat="1" x14ac:dyDescent="0.25">
      <c r="A110" s="43"/>
      <c r="B110" s="104"/>
      <c r="C110" s="104"/>
      <c r="D110" s="104"/>
      <c r="E110" s="155"/>
      <c r="F110" s="100"/>
      <c r="G110" s="146"/>
      <c r="H110" s="101"/>
      <c r="I110" s="101"/>
      <c r="J110" s="101"/>
      <c r="K110" s="155"/>
      <c r="L110" s="155"/>
      <c r="M110" s="155"/>
      <c r="N110" s="155"/>
      <c r="O110" s="186"/>
      <c r="P110" s="25"/>
      <c r="Q110" s="147"/>
      <c r="R110" s="102"/>
      <c r="S110" s="102"/>
      <c r="T110" s="102"/>
      <c r="U110" s="102"/>
      <c r="V110" s="102"/>
      <c r="W110" s="102"/>
      <c r="X110" s="102"/>
      <c r="Y110" s="102"/>
      <c r="Z110" s="102"/>
    </row>
    <row r="111" spans="1:26" s="103" customFormat="1" x14ac:dyDescent="0.25">
      <c r="A111" s="43"/>
      <c r="B111" s="104"/>
      <c r="C111" s="104"/>
      <c r="D111" s="104"/>
      <c r="E111" s="156"/>
      <c r="F111" s="100"/>
      <c r="G111" s="100"/>
      <c r="H111" s="101"/>
      <c r="I111" s="101"/>
      <c r="J111" s="101"/>
      <c r="K111" s="155"/>
      <c r="L111" s="155"/>
      <c r="M111" s="155"/>
      <c r="N111" s="155"/>
      <c r="O111" s="186"/>
      <c r="P111" s="25"/>
      <c r="Q111" s="147"/>
      <c r="R111" s="102"/>
      <c r="S111" s="102"/>
      <c r="T111" s="102"/>
      <c r="U111" s="102"/>
      <c r="V111" s="102"/>
      <c r="W111" s="102"/>
      <c r="X111" s="102"/>
      <c r="Y111" s="102"/>
      <c r="Z111" s="102"/>
    </row>
    <row r="112" spans="1:26" s="103" customFormat="1" x14ac:dyDescent="0.25">
      <c r="A112" s="43"/>
      <c r="B112" s="104"/>
      <c r="C112" s="104"/>
      <c r="D112" s="104"/>
      <c r="E112" s="155"/>
      <c r="F112" s="100"/>
      <c r="G112" s="100"/>
      <c r="H112" s="101"/>
      <c r="I112" s="101"/>
      <c r="J112" s="101"/>
      <c r="K112" s="155"/>
      <c r="L112" s="155"/>
      <c r="M112" s="155"/>
      <c r="N112" s="155"/>
      <c r="O112" s="186"/>
      <c r="P112" s="25"/>
      <c r="Q112" s="147"/>
      <c r="R112" s="102"/>
      <c r="S112" s="102"/>
      <c r="T112" s="102"/>
      <c r="U112" s="102"/>
      <c r="V112" s="102"/>
      <c r="W112" s="102"/>
      <c r="X112" s="102"/>
      <c r="Y112" s="102"/>
      <c r="Z112" s="102"/>
    </row>
    <row r="113" spans="1:26" s="103" customFormat="1" x14ac:dyDescent="0.25">
      <c r="A113" s="43"/>
      <c r="B113" s="104"/>
      <c r="C113" s="105"/>
      <c r="D113" s="104"/>
      <c r="E113" s="155"/>
      <c r="F113" s="100"/>
      <c r="G113" s="100"/>
      <c r="H113" s="100"/>
      <c r="I113" s="101"/>
      <c r="J113" s="101"/>
      <c r="K113" s="155">
        <f>SUM(K106:K112)</f>
        <v>25</v>
      </c>
      <c r="L113" s="155">
        <f>SUM(L106:L112)</f>
        <v>5</v>
      </c>
      <c r="M113" s="155">
        <f>SUM(M106:M112)</f>
        <v>940</v>
      </c>
      <c r="N113" s="155"/>
      <c r="O113" s="186"/>
      <c r="P113" s="25"/>
      <c r="Q113" s="147"/>
      <c r="R113" s="102"/>
      <c r="S113" s="102"/>
      <c r="T113" s="102"/>
      <c r="U113" s="102"/>
      <c r="V113" s="102"/>
      <c r="W113" s="102"/>
      <c r="X113" s="102"/>
      <c r="Y113" s="102"/>
      <c r="Z113" s="102"/>
    </row>
    <row r="114" spans="1:26" s="103" customFormat="1" x14ac:dyDescent="0.25">
      <c r="A114" s="43"/>
      <c r="B114" s="46" t="s">
        <v>16</v>
      </c>
      <c r="C114" s="105"/>
      <c r="D114" s="104"/>
      <c r="E114" s="155"/>
      <c r="F114" s="100"/>
      <c r="G114" s="100"/>
      <c r="H114" s="100"/>
      <c r="I114" s="101"/>
      <c r="J114" s="101"/>
      <c r="K114" s="106">
        <f>SUM(K110:K113)</f>
        <v>25</v>
      </c>
      <c r="L114" s="106">
        <f>SUM(L110:L113)</f>
        <v>5</v>
      </c>
      <c r="M114" s="157">
        <f>SUM(M110:M113)</f>
        <v>940</v>
      </c>
      <c r="N114" s="106">
        <f>SUM(N110:N113)</f>
        <v>0</v>
      </c>
      <c r="O114" s="25"/>
      <c r="P114" s="25"/>
      <c r="Q114" s="148"/>
    </row>
    <row r="115" spans="1:26" s="27" customFormat="1" x14ac:dyDescent="0.25">
      <c r="E115" s="28"/>
    </row>
    <row r="116" spans="1:26" s="27" customFormat="1" x14ac:dyDescent="0.25">
      <c r="B116" s="283" t="s">
        <v>28</v>
      </c>
      <c r="C116" s="283" t="s">
        <v>27</v>
      </c>
      <c r="D116" s="285" t="s">
        <v>33</v>
      </c>
      <c r="E116" s="286"/>
    </row>
    <row r="117" spans="1:26" s="27" customFormat="1" x14ac:dyDescent="0.25">
      <c r="B117" s="284"/>
      <c r="C117" s="284"/>
      <c r="D117" s="173" t="s">
        <v>23</v>
      </c>
      <c r="E117" s="58" t="s">
        <v>24</v>
      </c>
    </row>
    <row r="118" spans="1:26" s="27" customFormat="1" ht="30.6" customHeight="1" x14ac:dyDescent="0.25">
      <c r="B118" s="55" t="s">
        <v>21</v>
      </c>
      <c r="C118" s="56">
        <f>+K114</f>
        <v>25</v>
      </c>
      <c r="D118" s="174" t="s">
        <v>171</v>
      </c>
      <c r="E118" s="54"/>
      <c r="F118" s="29"/>
      <c r="G118" s="29"/>
      <c r="H118" s="29"/>
      <c r="I118" s="29"/>
      <c r="J118" s="29"/>
      <c r="K118" s="29"/>
      <c r="L118" s="29"/>
      <c r="M118" s="29"/>
    </row>
    <row r="119" spans="1:26" s="27" customFormat="1" ht="30" customHeight="1" x14ac:dyDescent="0.25">
      <c r="B119" s="55" t="s">
        <v>25</v>
      </c>
      <c r="C119" s="56">
        <f>+M114</f>
        <v>940</v>
      </c>
      <c r="D119" s="174"/>
      <c r="E119" s="54" t="s">
        <v>170</v>
      </c>
    </row>
    <row r="120" spans="1:26" s="27" customFormat="1" ht="30" customHeight="1" x14ac:dyDescent="0.25">
      <c r="B120" s="181"/>
      <c r="C120" s="182"/>
      <c r="D120" s="38"/>
      <c r="E120" s="183"/>
    </row>
    <row r="121" spans="1:26" ht="21" x14ac:dyDescent="0.25">
      <c r="B121" s="236" t="s">
        <v>172</v>
      </c>
      <c r="M121" s="61"/>
      <c r="N121" s="61"/>
    </row>
    <row r="122" spans="1:26" ht="15.75" thickBot="1" x14ac:dyDescent="0.3">
      <c r="M122" s="61"/>
      <c r="N122" s="61"/>
    </row>
    <row r="123" spans="1:26" s="97" customFormat="1" ht="109.5" customHeight="1" x14ac:dyDescent="0.25">
      <c r="B123" s="107" t="s">
        <v>137</v>
      </c>
      <c r="C123" s="107" t="s">
        <v>138</v>
      </c>
      <c r="D123" s="107" t="s">
        <v>139</v>
      </c>
      <c r="E123" s="107" t="s">
        <v>42</v>
      </c>
      <c r="F123" s="107" t="s">
        <v>22</v>
      </c>
      <c r="G123" s="107" t="s">
        <v>100</v>
      </c>
      <c r="H123" s="107" t="s">
        <v>17</v>
      </c>
      <c r="I123" s="107" t="s">
        <v>10</v>
      </c>
      <c r="J123" s="107" t="s">
        <v>30</v>
      </c>
      <c r="K123" s="107" t="s">
        <v>54</v>
      </c>
      <c r="L123" s="107" t="s">
        <v>20</v>
      </c>
      <c r="M123" s="93" t="s">
        <v>26</v>
      </c>
      <c r="N123" s="107" t="s">
        <v>140</v>
      </c>
      <c r="O123" s="107" t="s">
        <v>35</v>
      </c>
      <c r="P123" s="172" t="s">
        <v>11</v>
      </c>
      <c r="Q123" s="172" t="s">
        <v>19</v>
      </c>
    </row>
    <row r="124" spans="1:26" s="159" customFormat="1" ht="27" customHeight="1" x14ac:dyDescent="0.25">
      <c r="A124" s="159" t="s">
        <v>151</v>
      </c>
      <c r="B124" s="161" t="s">
        <v>157</v>
      </c>
      <c r="C124" s="161" t="s">
        <v>156</v>
      </c>
      <c r="D124" s="161" t="s">
        <v>166</v>
      </c>
      <c r="E124" s="161" t="s">
        <v>167</v>
      </c>
      <c r="F124" s="161" t="s">
        <v>129</v>
      </c>
      <c r="G124" s="161" t="s">
        <v>160</v>
      </c>
      <c r="H124" s="170">
        <v>41253</v>
      </c>
      <c r="I124" s="170">
        <v>41943</v>
      </c>
      <c r="J124" s="161" t="s">
        <v>173</v>
      </c>
      <c r="K124" s="161">
        <v>0</v>
      </c>
      <c r="L124" s="161">
        <v>23</v>
      </c>
      <c r="M124" s="184">
        <v>150</v>
      </c>
      <c r="N124" s="161" t="s">
        <v>160</v>
      </c>
      <c r="O124" s="185">
        <v>4880552190</v>
      </c>
      <c r="P124" s="160">
        <v>55</v>
      </c>
      <c r="Q124" s="160" t="s">
        <v>174</v>
      </c>
    </row>
    <row r="125" spans="1:26" s="159" customFormat="1" ht="27" customHeight="1" x14ac:dyDescent="0.25">
      <c r="B125" s="161" t="s">
        <v>157</v>
      </c>
      <c r="C125" s="161" t="s">
        <v>156</v>
      </c>
      <c r="D125" s="161" t="s">
        <v>166</v>
      </c>
      <c r="E125" s="161" t="s">
        <v>168</v>
      </c>
      <c r="F125" s="161" t="s">
        <v>129</v>
      </c>
      <c r="G125" s="161" t="s">
        <v>160</v>
      </c>
      <c r="H125" s="170">
        <v>41215</v>
      </c>
      <c r="I125" s="170">
        <v>41274</v>
      </c>
      <c r="J125" s="161" t="s">
        <v>173</v>
      </c>
      <c r="K125" s="161">
        <v>0</v>
      </c>
      <c r="L125" s="161">
        <v>1</v>
      </c>
      <c r="M125" s="184">
        <v>150</v>
      </c>
      <c r="N125" s="161" t="s">
        <v>160</v>
      </c>
      <c r="O125" s="185">
        <v>885086018</v>
      </c>
      <c r="P125" s="160">
        <v>56</v>
      </c>
      <c r="Q125" s="160" t="s">
        <v>174</v>
      </c>
    </row>
    <row r="126" spans="1:26" s="159" customFormat="1" ht="20.25" customHeight="1" x14ac:dyDescent="0.25">
      <c r="B126" s="161"/>
      <c r="C126" s="161"/>
      <c r="D126" s="161"/>
      <c r="E126" s="161"/>
      <c r="F126" s="161"/>
      <c r="G126" s="161"/>
      <c r="H126" s="161"/>
      <c r="I126" s="161"/>
      <c r="J126" s="161"/>
      <c r="K126" s="161"/>
      <c r="L126" s="161"/>
      <c r="M126" s="184"/>
      <c r="N126" s="161"/>
      <c r="O126" s="161"/>
      <c r="P126" s="160"/>
      <c r="Q126" s="160"/>
    </row>
    <row r="127" spans="1:26" s="159" customFormat="1" ht="25.5" customHeight="1" x14ac:dyDescent="0.25">
      <c r="B127" s="161"/>
      <c r="C127" s="161"/>
      <c r="D127" s="161"/>
      <c r="E127" s="161"/>
      <c r="F127" s="161"/>
      <c r="G127" s="161"/>
      <c r="H127" s="161"/>
      <c r="I127" s="161"/>
      <c r="J127" s="161"/>
      <c r="K127" s="161"/>
      <c r="L127" s="161"/>
      <c r="M127" s="184"/>
      <c r="N127" s="161"/>
      <c r="O127" s="161"/>
      <c r="P127" s="160"/>
      <c r="Q127" s="160"/>
    </row>
    <row r="128" spans="1:26" s="103" customFormat="1" x14ac:dyDescent="0.25">
      <c r="A128" s="43"/>
      <c r="B128" s="104"/>
      <c r="C128" s="104"/>
      <c r="D128" s="104"/>
      <c r="E128" s="155"/>
      <c r="F128" s="100"/>
      <c r="G128" s="146"/>
      <c r="H128" s="101"/>
      <c r="I128" s="101"/>
      <c r="J128" s="101"/>
      <c r="K128" s="155"/>
      <c r="L128" s="155"/>
      <c r="M128" s="184"/>
      <c r="N128" s="155"/>
      <c r="O128" s="25"/>
      <c r="P128" s="25"/>
      <c r="Q128" s="147"/>
      <c r="R128" s="102"/>
      <c r="S128" s="102"/>
      <c r="T128" s="102"/>
      <c r="U128" s="102"/>
      <c r="V128" s="102"/>
      <c r="W128" s="102"/>
      <c r="X128" s="102"/>
      <c r="Y128" s="102"/>
      <c r="Z128" s="102"/>
    </row>
    <row r="129" spans="1:26" s="103" customFormat="1" x14ac:dyDescent="0.25">
      <c r="A129" s="43"/>
      <c r="B129" s="104"/>
      <c r="C129" s="104"/>
      <c r="D129" s="104"/>
      <c r="E129" s="156"/>
      <c r="F129" s="100"/>
      <c r="G129" s="100"/>
      <c r="H129" s="101"/>
      <c r="I129" s="101"/>
      <c r="J129" s="101"/>
      <c r="K129" s="155"/>
      <c r="L129" s="155"/>
      <c r="M129" s="184"/>
      <c r="N129" s="155"/>
      <c r="O129" s="25"/>
      <c r="P129" s="25"/>
      <c r="Q129" s="147"/>
      <c r="R129" s="102"/>
      <c r="S129" s="102"/>
      <c r="T129" s="102"/>
      <c r="U129" s="102"/>
      <c r="V129" s="102"/>
      <c r="W129" s="102"/>
      <c r="X129" s="102"/>
      <c r="Y129" s="102"/>
      <c r="Z129" s="102"/>
    </row>
    <row r="130" spans="1:26" s="103" customFormat="1" x14ac:dyDescent="0.25">
      <c r="A130" s="43"/>
      <c r="B130" s="104"/>
      <c r="C130" s="104"/>
      <c r="D130" s="104"/>
      <c r="E130" s="155"/>
      <c r="F130" s="100"/>
      <c r="G130" s="100"/>
      <c r="H130" s="101"/>
      <c r="I130" s="101"/>
      <c r="J130" s="101"/>
      <c r="K130" s="155"/>
      <c r="L130" s="155"/>
      <c r="M130" s="184"/>
      <c r="N130" s="155"/>
      <c r="O130" s="25"/>
      <c r="P130" s="25"/>
      <c r="Q130" s="147"/>
      <c r="R130" s="102"/>
      <c r="S130" s="102"/>
      <c r="T130" s="102"/>
      <c r="U130" s="102"/>
      <c r="V130" s="102"/>
      <c r="W130" s="102"/>
      <c r="X130" s="102"/>
      <c r="Y130" s="102"/>
      <c r="Z130" s="102"/>
    </row>
    <row r="131" spans="1:26" s="103" customFormat="1" x14ac:dyDescent="0.25">
      <c r="A131" s="43"/>
      <c r="B131" s="104"/>
      <c r="C131" s="105"/>
      <c r="D131" s="104"/>
      <c r="E131" s="155"/>
      <c r="F131" s="100"/>
      <c r="G131" s="100"/>
      <c r="H131" s="100"/>
      <c r="I131" s="101"/>
      <c r="J131" s="101"/>
      <c r="K131" s="155"/>
      <c r="L131" s="155"/>
      <c r="M131" s="184"/>
      <c r="N131" s="155"/>
      <c r="O131" s="25"/>
      <c r="P131" s="25"/>
      <c r="Q131" s="147"/>
      <c r="R131" s="102"/>
      <c r="S131" s="102"/>
      <c r="T131" s="102"/>
      <c r="U131" s="102"/>
      <c r="V131" s="102"/>
      <c r="W131" s="102"/>
      <c r="X131" s="102"/>
      <c r="Y131" s="102"/>
      <c r="Z131" s="102"/>
    </row>
    <row r="132" spans="1:26" s="103" customFormat="1" x14ac:dyDescent="0.25">
      <c r="A132" s="43"/>
      <c r="B132" s="46" t="s">
        <v>16</v>
      </c>
      <c r="C132" s="105"/>
      <c r="D132" s="104"/>
      <c r="E132" s="155"/>
      <c r="F132" s="100"/>
      <c r="G132" s="100"/>
      <c r="H132" s="100"/>
      <c r="I132" s="101"/>
      <c r="J132" s="101"/>
      <c r="K132" s="106">
        <f>SUM(K128:K131)</f>
        <v>0</v>
      </c>
      <c r="L132" s="106">
        <f>SUM(L128:L131)</f>
        <v>0</v>
      </c>
      <c r="M132" s="157">
        <f>SUM(M124:M131)</f>
        <v>300</v>
      </c>
      <c r="N132" s="106">
        <f>SUM(N128:N131)</f>
        <v>0</v>
      </c>
      <c r="O132" s="25"/>
      <c r="P132" s="25"/>
      <c r="Q132" s="148"/>
    </row>
    <row r="133" spans="1:26" s="27" customFormat="1" x14ac:dyDescent="0.25">
      <c r="E133" s="28"/>
    </row>
    <row r="134" spans="1:26" s="27" customFormat="1" x14ac:dyDescent="0.25">
      <c r="B134" s="283" t="s">
        <v>28</v>
      </c>
      <c r="C134" s="283" t="s">
        <v>27</v>
      </c>
      <c r="D134" s="285" t="s">
        <v>33</v>
      </c>
      <c r="E134" s="286"/>
    </row>
    <row r="135" spans="1:26" s="27" customFormat="1" x14ac:dyDescent="0.25">
      <c r="B135" s="284"/>
      <c r="C135" s="284"/>
      <c r="D135" s="173" t="s">
        <v>23</v>
      </c>
      <c r="E135" s="58" t="s">
        <v>24</v>
      </c>
    </row>
    <row r="136" spans="1:26" s="27" customFormat="1" ht="30.6" customHeight="1" x14ac:dyDescent="0.25">
      <c r="B136" s="55" t="s">
        <v>21</v>
      </c>
      <c r="C136" s="56">
        <f>+K132</f>
        <v>0</v>
      </c>
      <c r="D136" s="174"/>
      <c r="E136" s="54" t="s">
        <v>170</v>
      </c>
      <c r="F136" s="29"/>
      <c r="G136" s="29"/>
      <c r="H136" s="29"/>
      <c r="I136" s="29"/>
      <c r="J136" s="29"/>
      <c r="K136" s="29"/>
      <c r="L136" s="29"/>
      <c r="M136" s="29"/>
    </row>
    <row r="137" spans="1:26" s="27" customFormat="1" ht="30" customHeight="1" x14ac:dyDescent="0.25">
      <c r="B137" s="55" t="s">
        <v>25</v>
      </c>
      <c r="C137" s="56">
        <f>+M132</f>
        <v>300</v>
      </c>
      <c r="D137" s="174"/>
      <c r="E137" s="54" t="s">
        <v>170</v>
      </c>
    </row>
    <row r="138" spans="1:26" s="27" customFormat="1" ht="30" customHeight="1" x14ac:dyDescent="0.25">
      <c r="B138" s="181"/>
      <c r="C138" s="182"/>
      <c r="D138" s="38"/>
      <c r="E138" s="183"/>
    </row>
    <row r="139" spans="1:26" ht="21" x14ac:dyDescent="0.25">
      <c r="B139" s="236" t="s">
        <v>175</v>
      </c>
      <c r="M139" s="61"/>
      <c r="N139" s="61"/>
    </row>
    <row r="140" spans="1:26" ht="15.75" thickBot="1" x14ac:dyDescent="0.3">
      <c r="M140" s="61"/>
      <c r="N140" s="61"/>
    </row>
    <row r="141" spans="1:26" s="97" customFormat="1" ht="109.5" customHeight="1" x14ac:dyDescent="0.25">
      <c r="B141" s="107" t="s">
        <v>137</v>
      </c>
      <c r="C141" s="107" t="s">
        <v>138</v>
      </c>
      <c r="D141" s="107" t="s">
        <v>139</v>
      </c>
      <c r="E141" s="107" t="s">
        <v>42</v>
      </c>
      <c r="F141" s="107" t="s">
        <v>22</v>
      </c>
      <c r="G141" s="107" t="s">
        <v>100</v>
      </c>
      <c r="H141" s="107" t="s">
        <v>17</v>
      </c>
      <c r="I141" s="107" t="s">
        <v>10</v>
      </c>
      <c r="J141" s="107" t="s">
        <v>30</v>
      </c>
      <c r="K141" s="107" t="s">
        <v>54</v>
      </c>
      <c r="L141" s="107" t="s">
        <v>20</v>
      </c>
      <c r="M141" s="93" t="s">
        <v>26</v>
      </c>
      <c r="N141" s="107" t="s">
        <v>140</v>
      </c>
      <c r="O141" s="107" t="s">
        <v>35</v>
      </c>
      <c r="P141" s="172" t="s">
        <v>11</v>
      </c>
      <c r="Q141" s="172" t="s">
        <v>19</v>
      </c>
    </row>
    <row r="142" spans="1:26" s="159" customFormat="1" ht="27" customHeight="1" x14ac:dyDescent="0.25">
      <c r="A142" s="159" t="s">
        <v>151</v>
      </c>
      <c r="B142" s="161" t="s">
        <v>157</v>
      </c>
      <c r="C142" s="161" t="s">
        <v>156</v>
      </c>
      <c r="D142" s="161" t="s">
        <v>166</v>
      </c>
      <c r="E142" s="161" t="s">
        <v>167</v>
      </c>
      <c r="F142" s="161" t="s">
        <v>129</v>
      </c>
      <c r="G142" s="161" t="s">
        <v>160</v>
      </c>
      <c r="H142" s="170">
        <v>41253</v>
      </c>
      <c r="I142" s="170">
        <v>41943</v>
      </c>
      <c r="J142" s="161" t="s">
        <v>173</v>
      </c>
      <c r="K142" s="161">
        <v>0</v>
      </c>
      <c r="L142" s="161">
        <v>23</v>
      </c>
      <c r="M142" s="184">
        <v>150</v>
      </c>
      <c r="N142" s="161" t="s">
        <v>160</v>
      </c>
      <c r="O142" s="185">
        <v>4880552190</v>
      </c>
      <c r="P142" s="160">
        <v>55</v>
      </c>
      <c r="Q142" s="160" t="s">
        <v>176</v>
      </c>
    </row>
    <row r="143" spans="1:26" s="159" customFormat="1" ht="27" customHeight="1" x14ac:dyDescent="0.25">
      <c r="B143" s="161" t="s">
        <v>157</v>
      </c>
      <c r="C143" s="161" t="s">
        <v>156</v>
      </c>
      <c r="D143" s="161" t="s">
        <v>166</v>
      </c>
      <c r="E143" s="161" t="s">
        <v>168</v>
      </c>
      <c r="F143" s="161" t="s">
        <v>129</v>
      </c>
      <c r="G143" s="161" t="s">
        <v>160</v>
      </c>
      <c r="H143" s="170">
        <v>41215</v>
      </c>
      <c r="I143" s="170">
        <v>41274</v>
      </c>
      <c r="J143" s="161" t="s">
        <v>173</v>
      </c>
      <c r="K143" s="161">
        <v>0</v>
      </c>
      <c r="L143" s="161">
        <v>1</v>
      </c>
      <c r="M143" s="184">
        <v>150</v>
      </c>
      <c r="N143" s="161" t="s">
        <v>160</v>
      </c>
      <c r="O143" s="185">
        <v>885086018</v>
      </c>
      <c r="P143" s="160">
        <v>56</v>
      </c>
      <c r="Q143" s="160" t="s">
        <v>176</v>
      </c>
    </row>
    <row r="144" spans="1:26" s="159" customFormat="1" ht="20.25" customHeight="1" x14ac:dyDescent="0.25">
      <c r="B144" s="161"/>
      <c r="C144" s="161"/>
      <c r="D144" s="161"/>
      <c r="E144" s="161"/>
      <c r="F144" s="161"/>
      <c r="G144" s="161"/>
      <c r="H144" s="161"/>
      <c r="I144" s="161"/>
      <c r="J144" s="161"/>
      <c r="K144" s="161"/>
      <c r="L144" s="161"/>
      <c r="M144" s="162"/>
      <c r="N144" s="161"/>
      <c r="O144" s="161"/>
      <c r="P144" s="160"/>
      <c r="Q144" s="160"/>
    </row>
    <row r="145" spans="1:26" s="159" customFormat="1" ht="25.5" customHeight="1" x14ac:dyDescent="0.25">
      <c r="B145" s="161"/>
      <c r="C145" s="161"/>
      <c r="D145" s="161"/>
      <c r="E145" s="161"/>
      <c r="F145" s="161"/>
      <c r="G145" s="161"/>
      <c r="H145" s="161"/>
      <c r="I145" s="161"/>
      <c r="J145" s="161"/>
      <c r="K145" s="161"/>
      <c r="L145" s="161"/>
      <c r="M145" s="162"/>
      <c r="N145" s="161"/>
      <c r="O145" s="161"/>
      <c r="P145" s="160"/>
      <c r="Q145" s="160"/>
    </row>
    <row r="146" spans="1:26" s="103" customFormat="1" x14ac:dyDescent="0.25">
      <c r="A146" s="43"/>
      <c r="B146" s="104"/>
      <c r="C146" s="104"/>
      <c r="D146" s="104"/>
      <c r="E146" s="155"/>
      <c r="F146" s="100"/>
      <c r="G146" s="146"/>
      <c r="H146" s="101"/>
      <c r="I146" s="101"/>
      <c r="J146" s="101"/>
      <c r="K146" s="155"/>
      <c r="L146" s="155"/>
      <c r="M146" s="155"/>
      <c r="N146" s="155"/>
      <c r="O146" s="25"/>
      <c r="P146" s="25"/>
      <c r="Q146" s="147"/>
      <c r="R146" s="102"/>
      <c r="S146" s="102"/>
      <c r="T146" s="102"/>
      <c r="U146" s="102"/>
      <c r="V146" s="102"/>
      <c r="W146" s="102"/>
      <c r="X146" s="102"/>
      <c r="Y146" s="102"/>
      <c r="Z146" s="102"/>
    </row>
    <row r="147" spans="1:26" s="103" customFormat="1" x14ac:dyDescent="0.25">
      <c r="A147" s="43"/>
      <c r="B147" s="104"/>
      <c r="C147" s="104"/>
      <c r="D147" s="104"/>
      <c r="E147" s="156"/>
      <c r="F147" s="100"/>
      <c r="G147" s="100"/>
      <c r="H147" s="101"/>
      <c r="I147" s="101"/>
      <c r="J147" s="101"/>
      <c r="K147" s="155"/>
      <c r="L147" s="155"/>
      <c r="M147" s="155"/>
      <c r="N147" s="155"/>
      <c r="O147" s="25"/>
      <c r="P147" s="25"/>
      <c r="Q147" s="147"/>
      <c r="R147" s="102"/>
      <c r="S147" s="102"/>
      <c r="T147" s="102"/>
      <c r="U147" s="102"/>
      <c r="V147" s="102"/>
      <c r="W147" s="102"/>
      <c r="X147" s="102"/>
      <c r="Y147" s="102"/>
      <c r="Z147" s="102"/>
    </row>
    <row r="148" spans="1:26" s="103" customFormat="1" x14ac:dyDescent="0.25">
      <c r="A148" s="43"/>
      <c r="B148" s="104"/>
      <c r="C148" s="104"/>
      <c r="D148" s="104"/>
      <c r="E148" s="155"/>
      <c r="F148" s="100"/>
      <c r="G148" s="100"/>
      <c r="H148" s="101"/>
      <c r="I148" s="101"/>
      <c r="J148" s="101"/>
      <c r="K148" s="155"/>
      <c r="L148" s="155"/>
      <c r="M148" s="155"/>
      <c r="N148" s="155"/>
      <c r="O148" s="25"/>
      <c r="P148" s="25"/>
      <c r="Q148" s="147"/>
      <c r="R148" s="102"/>
      <c r="S148" s="102"/>
      <c r="T148" s="102"/>
      <c r="U148" s="102"/>
      <c r="V148" s="102"/>
      <c r="W148" s="102"/>
      <c r="X148" s="102"/>
      <c r="Y148" s="102"/>
      <c r="Z148" s="102"/>
    </row>
    <row r="149" spans="1:26" s="103" customFormat="1" x14ac:dyDescent="0.25">
      <c r="A149" s="43"/>
      <c r="B149" s="104"/>
      <c r="C149" s="105"/>
      <c r="D149" s="104"/>
      <c r="E149" s="155"/>
      <c r="F149" s="100"/>
      <c r="G149" s="100"/>
      <c r="H149" s="100"/>
      <c r="I149" s="101"/>
      <c r="J149" s="101"/>
      <c r="K149" s="155">
        <f>SUM(K142:K148)</f>
        <v>0</v>
      </c>
      <c r="L149" s="155">
        <f>SUM(L142:L148)</f>
        <v>24</v>
      </c>
      <c r="M149" s="155">
        <f>SUM(M142:M148)</f>
        <v>300</v>
      </c>
      <c r="N149" s="155"/>
      <c r="O149" s="25"/>
      <c r="P149" s="25"/>
      <c r="Q149" s="147"/>
      <c r="R149" s="102"/>
      <c r="S149" s="102"/>
      <c r="T149" s="102"/>
      <c r="U149" s="102"/>
      <c r="V149" s="102"/>
      <c r="W149" s="102"/>
      <c r="X149" s="102"/>
      <c r="Y149" s="102"/>
      <c r="Z149" s="102"/>
    </row>
    <row r="150" spans="1:26" s="103" customFormat="1" x14ac:dyDescent="0.25">
      <c r="A150" s="43"/>
      <c r="B150" s="46" t="s">
        <v>16</v>
      </c>
      <c r="C150" s="105"/>
      <c r="D150" s="104"/>
      <c r="E150" s="155"/>
      <c r="F150" s="100"/>
      <c r="G150" s="100"/>
      <c r="H150" s="100"/>
      <c r="I150" s="101"/>
      <c r="J150" s="101"/>
      <c r="K150" s="106">
        <f>SUM(K146:K149)</f>
        <v>0</v>
      </c>
      <c r="L150" s="106">
        <f>SUM(L146:L149)</f>
        <v>24</v>
      </c>
      <c r="M150" s="157">
        <f>SUM(M146:M149)</f>
        <v>300</v>
      </c>
      <c r="N150" s="106">
        <f>SUM(N146:N149)</f>
        <v>0</v>
      </c>
      <c r="O150" s="25"/>
      <c r="P150" s="25"/>
      <c r="Q150" s="148"/>
    </row>
    <row r="151" spans="1:26" s="27" customFormat="1" x14ac:dyDescent="0.25">
      <c r="E151" s="28"/>
    </row>
    <row r="152" spans="1:26" s="27" customFormat="1" x14ac:dyDescent="0.25">
      <c r="B152" s="283" t="s">
        <v>28</v>
      </c>
      <c r="C152" s="283" t="s">
        <v>27</v>
      </c>
      <c r="D152" s="285" t="s">
        <v>33</v>
      </c>
      <c r="E152" s="286"/>
    </row>
    <row r="153" spans="1:26" s="27" customFormat="1" x14ac:dyDescent="0.25">
      <c r="B153" s="284"/>
      <c r="C153" s="284"/>
      <c r="D153" s="173" t="s">
        <v>23</v>
      </c>
      <c r="E153" s="58" t="s">
        <v>24</v>
      </c>
    </row>
    <row r="154" spans="1:26" s="27" customFormat="1" ht="30.6" customHeight="1" x14ac:dyDescent="0.25">
      <c r="B154" s="55" t="s">
        <v>21</v>
      </c>
      <c r="C154" s="56">
        <f>+K150</f>
        <v>0</v>
      </c>
      <c r="D154" s="174"/>
      <c r="E154" s="54" t="s">
        <v>170</v>
      </c>
      <c r="F154" s="29"/>
      <c r="G154" s="29"/>
      <c r="H154" s="29"/>
      <c r="I154" s="29"/>
      <c r="J154" s="29"/>
      <c r="K154" s="29"/>
      <c r="L154" s="29"/>
      <c r="M154" s="29"/>
    </row>
    <row r="155" spans="1:26" s="27" customFormat="1" ht="30" customHeight="1" x14ac:dyDescent="0.25">
      <c r="B155" s="55" t="s">
        <v>25</v>
      </c>
      <c r="C155" s="56">
        <f>+M150</f>
        <v>300</v>
      </c>
      <c r="D155" s="174"/>
      <c r="E155" s="54" t="s">
        <v>170</v>
      </c>
    </row>
    <row r="156" spans="1:26" s="27" customFormat="1" ht="30" customHeight="1" x14ac:dyDescent="0.25">
      <c r="B156" s="181"/>
      <c r="C156" s="182"/>
      <c r="D156" s="38"/>
      <c r="E156" s="183"/>
    </row>
    <row r="157" spans="1:26" ht="21" x14ac:dyDescent="0.25">
      <c r="B157" s="236" t="s">
        <v>177</v>
      </c>
      <c r="M157" s="61"/>
      <c r="N157" s="61"/>
    </row>
    <row r="158" spans="1:26" ht="15.75" thickBot="1" x14ac:dyDescent="0.3">
      <c r="M158" s="61"/>
      <c r="N158" s="61"/>
    </row>
    <row r="159" spans="1:26" s="97" customFormat="1" ht="109.5" customHeight="1" x14ac:dyDescent="0.25">
      <c r="B159" s="107" t="s">
        <v>137</v>
      </c>
      <c r="C159" s="107" t="s">
        <v>138</v>
      </c>
      <c r="D159" s="107" t="s">
        <v>139</v>
      </c>
      <c r="E159" s="107" t="s">
        <v>42</v>
      </c>
      <c r="F159" s="107" t="s">
        <v>22</v>
      </c>
      <c r="G159" s="107" t="s">
        <v>100</v>
      </c>
      <c r="H159" s="107" t="s">
        <v>17</v>
      </c>
      <c r="I159" s="107" t="s">
        <v>10</v>
      </c>
      <c r="J159" s="107" t="s">
        <v>30</v>
      </c>
      <c r="K159" s="107" t="s">
        <v>54</v>
      </c>
      <c r="L159" s="107" t="s">
        <v>20</v>
      </c>
      <c r="M159" s="93" t="s">
        <v>26</v>
      </c>
      <c r="N159" s="107" t="s">
        <v>140</v>
      </c>
      <c r="O159" s="107" t="s">
        <v>35</v>
      </c>
      <c r="P159" s="172" t="s">
        <v>11</v>
      </c>
      <c r="Q159" s="172" t="s">
        <v>19</v>
      </c>
    </row>
    <row r="160" spans="1:26" s="159" customFormat="1" ht="27" customHeight="1" x14ac:dyDescent="0.25">
      <c r="A160" s="159" t="s">
        <v>151</v>
      </c>
      <c r="B160" s="161" t="s">
        <v>157</v>
      </c>
      <c r="C160" s="161" t="s">
        <v>156</v>
      </c>
      <c r="D160" s="161" t="s">
        <v>166</v>
      </c>
      <c r="E160" s="161" t="s">
        <v>167</v>
      </c>
      <c r="F160" s="161" t="s">
        <v>129</v>
      </c>
      <c r="G160" s="161" t="s">
        <v>160</v>
      </c>
      <c r="H160" s="170">
        <v>41253</v>
      </c>
      <c r="I160" s="170">
        <v>41943</v>
      </c>
      <c r="J160" s="161" t="s">
        <v>173</v>
      </c>
      <c r="K160" s="161">
        <v>0</v>
      </c>
      <c r="L160" s="161">
        <v>23</v>
      </c>
      <c r="M160" s="184">
        <v>600</v>
      </c>
      <c r="N160" s="161" t="s">
        <v>160</v>
      </c>
      <c r="O160" s="185">
        <v>4880552190</v>
      </c>
      <c r="P160" s="160">
        <v>55</v>
      </c>
      <c r="Q160" s="160" t="s">
        <v>176</v>
      </c>
    </row>
    <row r="161" spans="1:26" s="159" customFormat="1" ht="27" customHeight="1" x14ac:dyDescent="0.25">
      <c r="B161" s="161" t="s">
        <v>157</v>
      </c>
      <c r="C161" s="161" t="s">
        <v>156</v>
      </c>
      <c r="D161" s="161" t="s">
        <v>166</v>
      </c>
      <c r="E161" s="161" t="s">
        <v>168</v>
      </c>
      <c r="F161" s="161" t="s">
        <v>129</v>
      </c>
      <c r="G161" s="161" t="s">
        <v>160</v>
      </c>
      <c r="H161" s="170">
        <v>41215</v>
      </c>
      <c r="I161" s="170">
        <v>41274</v>
      </c>
      <c r="J161" s="161" t="s">
        <v>173</v>
      </c>
      <c r="K161" s="161">
        <v>0</v>
      </c>
      <c r="L161" s="161">
        <v>1</v>
      </c>
      <c r="M161" s="184">
        <v>600</v>
      </c>
      <c r="N161" s="161" t="s">
        <v>160</v>
      </c>
      <c r="O161" s="185">
        <v>885086018</v>
      </c>
      <c r="P161" s="160">
        <v>56</v>
      </c>
      <c r="Q161" s="160" t="s">
        <v>176</v>
      </c>
    </row>
    <row r="162" spans="1:26" s="159" customFormat="1" ht="20.25" customHeight="1" x14ac:dyDescent="0.25">
      <c r="B162" s="161"/>
      <c r="C162" s="161"/>
      <c r="D162" s="161"/>
      <c r="E162" s="161"/>
      <c r="F162" s="161"/>
      <c r="G162" s="161"/>
      <c r="H162" s="161"/>
      <c r="I162" s="161"/>
      <c r="J162" s="161"/>
      <c r="K162" s="161"/>
      <c r="L162" s="161"/>
      <c r="M162" s="162"/>
      <c r="N162" s="161"/>
      <c r="O162" s="161"/>
      <c r="P162" s="160"/>
      <c r="Q162" s="160"/>
    </row>
    <row r="163" spans="1:26" s="159" customFormat="1" ht="25.5" customHeight="1" x14ac:dyDescent="0.25">
      <c r="B163" s="161"/>
      <c r="C163" s="161"/>
      <c r="D163" s="161"/>
      <c r="E163" s="161"/>
      <c r="F163" s="161"/>
      <c r="G163" s="161"/>
      <c r="H163" s="161"/>
      <c r="I163" s="161"/>
      <c r="J163" s="161"/>
      <c r="K163" s="161"/>
      <c r="L163" s="161"/>
      <c r="M163" s="162"/>
      <c r="N163" s="161"/>
      <c r="O163" s="161"/>
      <c r="P163" s="160"/>
      <c r="Q163" s="160"/>
    </row>
    <row r="164" spans="1:26" s="103" customFormat="1" x14ac:dyDescent="0.25">
      <c r="A164" s="43"/>
      <c r="B164" s="104"/>
      <c r="C164" s="104"/>
      <c r="D164" s="104"/>
      <c r="E164" s="155"/>
      <c r="F164" s="100"/>
      <c r="G164" s="146"/>
      <c r="H164" s="101"/>
      <c r="I164" s="101"/>
      <c r="J164" s="101"/>
      <c r="K164" s="155"/>
      <c r="L164" s="155"/>
      <c r="M164" s="155"/>
      <c r="N164" s="155"/>
      <c r="O164" s="25"/>
      <c r="P164" s="25"/>
      <c r="Q164" s="147"/>
      <c r="R164" s="102"/>
      <c r="S164" s="102"/>
      <c r="T164" s="102"/>
      <c r="U164" s="102"/>
      <c r="V164" s="102"/>
      <c r="W164" s="102"/>
      <c r="X164" s="102"/>
      <c r="Y164" s="102"/>
      <c r="Z164" s="102"/>
    </row>
    <row r="165" spans="1:26" s="103" customFormat="1" x14ac:dyDescent="0.25">
      <c r="A165" s="43"/>
      <c r="B165" s="104"/>
      <c r="C165" s="104"/>
      <c r="D165" s="104"/>
      <c r="E165" s="156"/>
      <c r="F165" s="100"/>
      <c r="G165" s="100"/>
      <c r="H165" s="101"/>
      <c r="I165" s="101"/>
      <c r="J165" s="101"/>
      <c r="K165" s="155"/>
      <c r="L165" s="155"/>
      <c r="M165" s="155"/>
      <c r="N165" s="155"/>
      <c r="O165" s="25"/>
      <c r="P165" s="25"/>
      <c r="Q165" s="147"/>
      <c r="R165" s="102"/>
      <c r="S165" s="102"/>
      <c r="T165" s="102"/>
      <c r="U165" s="102"/>
      <c r="V165" s="102"/>
      <c r="W165" s="102"/>
      <c r="X165" s="102"/>
      <c r="Y165" s="102"/>
      <c r="Z165" s="102"/>
    </row>
    <row r="166" spans="1:26" s="103" customFormat="1" x14ac:dyDescent="0.25">
      <c r="A166" s="43"/>
      <c r="B166" s="104"/>
      <c r="C166" s="104"/>
      <c r="D166" s="104"/>
      <c r="E166" s="155"/>
      <c r="F166" s="100"/>
      <c r="G166" s="100"/>
      <c r="H166" s="101"/>
      <c r="I166" s="101"/>
      <c r="J166" s="101"/>
      <c r="K166" s="155"/>
      <c r="L166" s="155"/>
      <c r="M166" s="155"/>
      <c r="N166" s="155"/>
      <c r="O166" s="25"/>
      <c r="P166" s="25"/>
      <c r="Q166" s="147"/>
      <c r="R166" s="102"/>
      <c r="S166" s="102"/>
      <c r="T166" s="102"/>
      <c r="U166" s="102"/>
      <c r="V166" s="102"/>
      <c r="W166" s="102"/>
      <c r="X166" s="102"/>
      <c r="Y166" s="102"/>
      <c r="Z166" s="102"/>
    </row>
    <row r="167" spans="1:26" s="103" customFormat="1" x14ac:dyDescent="0.25">
      <c r="A167" s="43"/>
      <c r="B167" s="104"/>
      <c r="C167" s="105"/>
      <c r="D167" s="104"/>
      <c r="E167" s="155"/>
      <c r="F167" s="100"/>
      <c r="G167" s="100"/>
      <c r="H167" s="100"/>
      <c r="I167" s="101"/>
      <c r="J167" s="101"/>
      <c r="K167" s="155"/>
      <c r="L167" s="155"/>
      <c r="M167" s="155">
        <f>SUM(M160:M166)</f>
        <v>1200</v>
      </c>
      <c r="N167" s="155"/>
      <c r="O167" s="25"/>
      <c r="P167" s="25"/>
      <c r="Q167" s="147"/>
      <c r="R167" s="102"/>
      <c r="S167" s="102"/>
      <c r="T167" s="102"/>
      <c r="U167" s="102"/>
      <c r="V167" s="102"/>
      <c r="W167" s="102"/>
      <c r="X167" s="102"/>
      <c r="Y167" s="102"/>
      <c r="Z167" s="102"/>
    </row>
    <row r="168" spans="1:26" s="103" customFormat="1" x14ac:dyDescent="0.25">
      <c r="A168" s="43"/>
      <c r="B168" s="46" t="s">
        <v>16</v>
      </c>
      <c r="C168" s="105"/>
      <c r="D168" s="104"/>
      <c r="E168" s="155"/>
      <c r="F168" s="100"/>
      <c r="G168" s="100"/>
      <c r="H168" s="100"/>
      <c r="I168" s="101"/>
      <c r="J168" s="101"/>
      <c r="K168" s="106">
        <f>SUM(K164:K167)</f>
        <v>0</v>
      </c>
      <c r="L168" s="106">
        <f>SUM(L164:L167)</f>
        <v>0</v>
      </c>
      <c r="M168" s="157">
        <f>SUM(M164:M167)</f>
        <v>1200</v>
      </c>
      <c r="N168" s="106">
        <f>SUM(N164:N167)</f>
        <v>0</v>
      </c>
      <c r="O168" s="25"/>
      <c r="P168" s="25"/>
      <c r="Q168" s="148"/>
    </row>
    <row r="169" spans="1:26" s="27" customFormat="1" x14ac:dyDescent="0.25">
      <c r="E169" s="28"/>
    </row>
    <row r="170" spans="1:26" s="27" customFormat="1" x14ac:dyDescent="0.25">
      <c r="B170" s="283" t="s">
        <v>28</v>
      </c>
      <c r="C170" s="283" t="s">
        <v>27</v>
      </c>
      <c r="D170" s="285" t="s">
        <v>33</v>
      </c>
      <c r="E170" s="286"/>
    </row>
    <row r="171" spans="1:26" s="27" customFormat="1" x14ac:dyDescent="0.25">
      <c r="B171" s="284"/>
      <c r="C171" s="284"/>
      <c r="D171" s="173" t="s">
        <v>23</v>
      </c>
      <c r="E171" s="58" t="s">
        <v>24</v>
      </c>
    </row>
    <row r="172" spans="1:26" s="27" customFormat="1" ht="30.6" customHeight="1" x14ac:dyDescent="0.25">
      <c r="B172" s="55" t="s">
        <v>21</v>
      </c>
      <c r="C172" s="56">
        <f>+K168</f>
        <v>0</v>
      </c>
      <c r="D172" s="174"/>
      <c r="E172" s="54" t="s">
        <v>170</v>
      </c>
      <c r="F172" s="29"/>
      <c r="G172" s="29"/>
      <c r="H172" s="29"/>
      <c r="I172" s="29"/>
      <c r="J172" s="29"/>
      <c r="K172" s="29"/>
      <c r="L172" s="29"/>
      <c r="M172" s="29"/>
    </row>
    <row r="173" spans="1:26" s="27" customFormat="1" ht="30" customHeight="1" x14ac:dyDescent="0.25">
      <c r="B173" s="55" t="s">
        <v>25</v>
      </c>
      <c r="C173" s="56">
        <f>+M168</f>
        <v>1200</v>
      </c>
      <c r="D173" s="174" t="s">
        <v>171</v>
      </c>
      <c r="E173" s="54"/>
    </row>
    <row r="174" spans="1:26" s="27" customFormat="1" ht="30" customHeight="1" x14ac:dyDescent="0.25">
      <c r="B174" s="55" t="s">
        <v>25</v>
      </c>
      <c r="C174" s="56">
        <f>+M169</f>
        <v>0</v>
      </c>
      <c r="D174" s="174"/>
      <c r="E174" s="54"/>
    </row>
    <row r="175" spans="1:26" ht="28.15" customHeight="1" thickBot="1" x14ac:dyDescent="0.3"/>
    <row r="176" spans="1:26" ht="27" thickBot="1" x14ac:dyDescent="0.3">
      <c r="B176" s="271" t="s">
        <v>197</v>
      </c>
      <c r="C176" s="272"/>
      <c r="D176" s="272"/>
      <c r="E176" s="272"/>
      <c r="F176" s="272"/>
      <c r="G176" s="272"/>
      <c r="H176" s="272"/>
      <c r="I176" s="272"/>
      <c r="J176" s="272"/>
      <c r="K176" s="272"/>
      <c r="L176" s="272"/>
      <c r="M176" s="272"/>
      <c r="N176" s="273"/>
    </row>
    <row r="179" spans="2:17" ht="109.5" customHeight="1" x14ac:dyDescent="0.25">
      <c r="B179" s="109" t="s">
        <v>141</v>
      </c>
      <c r="C179" s="109" t="s">
        <v>2</v>
      </c>
      <c r="D179" s="109" t="s">
        <v>102</v>
      </c>
      <c r="E179" s="109" t="s">
        <v>101</v>
      </c>
      <c r="F179" s="109" t="s">
        <v>103</v>
      </c>
      <c r="G179" s="109" t="s">
        <v>104</v>
      </c>
      <c r="H179" s="109" t="s">
        <v>105</v>
      </c>
      <c r="I179" s="109" t="s">
        <v>106</v>
      </c>
      <c r="J179" s="109" t="s">
        <v>107</v>
      </c>
      <c r="K179" s="63" t="s">
        <v>108</v>
      </c>
      <c r="L179" s="109" t="s">
        <v>109</v>
      </c>
      <c r="M179" s="152" t="s">
        <v>110</v>
      </c>
      <c r="N179" s="152" t="s">
        <v>111</v>
      </c>
      <c r="O179" s="267" t="s">
        <v>3</v>
      </c>
      <c r="P179" s="268"/>
      <c r="Q179" s="63" t="s">
        <v>18</v>
      </c>
    </row>
    <row r="180" spans="2:17" s="164" customFormat="1" ht="31.5" customHeight="1" x14ac:dyDescent="0.25">
      <c r="B180" s="167" t="s">
        <v>198</v>
      </c>
      <c r="C180" s="167" t="s">
        <v>199</v>
      </c>
      <c r="D180" s="167" t="s">
        <v>200</v>
      </c>
      <c r="E180" s="168" t="s">
        <v>201</v>
      </c>
      <c r="F180" s="161"/>
      <c r="G180" s="161"/>
      <c r="H180" s="161" t="s">
        <v>63</v>
      </c>
      <c r="I180" s="161"/>
      <c r="J180" s="161" t="s">
        <v>129</v>
      </c>
      <c r="K180" s="165" t="s">
        <v>129</v>
      </c>
      <c r="L180" s="161" t="s">
        <v>129</v>
      </c>
      <c r="M180" s="166" t="s">
        <v>129</v>
      </c>
      <c r="N180" s="166" t="s">
        <v>129</v>
      </c>
      <c r="O180" s="297" t="s">
        <v>202</v>
      </c>
      <c r="P180" s="298"/>
      <c r="Q180" s="169" t="s">
        <v>130</v>
      </c>
    </row>
    <row r="181" spans="2:17" s="164" customFormat="1" ht="31.5" customHeight="1" x14ac:dyDescent="0.25">
      <c r="B181" s="167" t="s">
        <v>203</v>
      </c>
      <c r="C181" s="167" t="s">
        <v>203</v>
      </c>
      <c r="D181" s="67" t="s">
        <v>204</v>
      </c>
      <c r="E181" s="168" t="s">
        <v>205</v>
      </c>
      <c r="F181" s="161"/>
      <c r="G181" s="161"/>
      <c r="H181" s="161" t="s">
        <v>63</v>
      </c>
      <c r="I181" s="161"/>
      <c r="J181" s="161" t="s">
        <v>129</v>
      </c>
      <c r="K181" s="165" t="s">
        <v>129</v>
      </c>
      <c r="L181" s="161" t="s">
        <v>129</v>
      </c>
      <c r="M181" s="166" t="s">
        <v>129</v>
      </c>
      <c r="N181" s="166" t="s">
        <v>129</v>
      </c>
      <c r="O181" s="297" t="s">
        <v>202</v>
      </c>
      <c r="P181" s="298"/>
      <c r="Q181" s="169" t="s">
        <v>130</v>
      </c>
    </row>
    <row r="182" spans="2:17" s="164" customFormat="1" ht="27" customHeight="1" x14ac:dyDescent="0.25">
      <c r="B182" s="167" t="s">
        <v>203</v>
      </c>
      <c r="C182" s="167" t="s">
        <v>203</v>
      </c>
      <c r="D182" s="67" t="s">
        <v>204</v>
      </c>
      <c r="E182" s="168" t="s">
        <v>206</v>
      </c>
      <c r="F182" s="161"/>
      <c r="G182" s="161"/>
      <c r="H182" s="161" t="s">
        <v>63</v>
      </c>
      <c r="I182" s="161"/>
      <c r="J182" s="161" t="s">
        <v>129</v>
      </c>
      <c r="K182" s="165" t="s">
        <v>129</v>
      </c>
      <c r="L182" s="161" t="s">
        <v>129</v>
      </c>
      <c r="M182" s="166" t="s">
        <v>129</v>
      </c>
      <c r="N182" s="166" t="s">
        <v>129</v>
      </c>
      <c r="O182" s="297" t="s">
        <v>202</v>
      </c>
      <c r="P182" s="298"/>
      <c r="Q182" s="169" t="s">
        <v>130</v>
      </c>
    </row>
    <row r="183" spans="2:17" s="164" customFormat="1" ht="28.5" customHeight="1" x14ac:dyDescent="0.25">
      <c r="B183" s="167" t="s">
        <v>207</v>
      </c>
      <c r="C183" s="167" t="s">
        <v>207</v>
      </c>
      <c r="D183" s="67" t="s">
        <v>204</v>
      </c>
      <c r="E183" s="168" t="s">
        <v>208</v>
      </c>
      <c r="F183" s="161"/>
      <c r="G183" s="161"/>
      <c r="H183" s="161" t="s">
        <v>63</v>
      </c>
      <c r="I183" s="161"/>
      <c r="J183" s="161" t="s">
        <v>129</v>
      </c>
      <c r="K183" s="165" t="s">
        <v>129</v>
      </c>
      <c r="L183" s="161" t="s">
        <v>129</v>
      </c>
      <c r="M183" s="166" t="s">
        <v>129</v>
      </c>
      <c r="N183" s="166" t="s">
        <v>129</v>
      </c>
      <c r="O183" s="297" t="s">
        <v>202</v>
      </c>
      <c r="P183" s="298"/>
      <c r="Q183" s="169" t="s">
        <v>130</v>
      </c>
    </row>
    <row r="184" spans="2:17" s="164" customFormat="1" ht="23.25" customHeight="1" x14ac:dyDescent="0.25">
      <c r="B184" s="167" t="s">
        <v>198</v>
      </c>
      <c r="C184" s="167" t="s">
        <v>198</v>
      </c>
      <c r="D184" s="67" t="s">
        <v>204</v>
      </c>
      <c r="E184" s="168">
        <v>550</v>
      </c>
      <c r="F184" s="161"/>
      <c r="G184" s="161"/>
      <c r="H184" s="161" t="s">
        <v>63</v>
      </c>
      <c r="I184" s="161"/>
      <c r="J184" s="161" t="s">
        <v>129</v>
      </c>
      <c r="K184" s="165" t="s">
        <v>129</v>
      </c>
      <c r="L184" s="161" t="s">
        <v>129</v>
      </c>
      <c r="M184" s="166" t="s">
        <v>129</v>
      </c>
      <c r="N184" s="166" t="s">
        <v>129</v>
      </c>
      <c r="O184" s="297" t="s">
        <v>202</v>
      </c>
      <c r="P184" s="298"/>
      <c r="Q184" s="169" t="s">
        <v>130</v>
      </c>
    </row>
    <row r="185" spans="2:17" s="164" customFormat="1" ht="31.5" customHeight="1" x14ac:dyDescent="0.25">
      <c r="B185" s="167" t="s">
        <v>198</v>
      </c>
      <c r="C185" s="167" t="s">
        <v>198</v>
      </c>
      <c r="D185" s="67" t="s">
        <v>204</v>
      </c>
      <c r="E185" s="168">
        <v>400</v>
      </c>
      <c r="F185" s="161"/>
      <c r="G185" s="161"/>
      <c r="H185" s="161" t="s">
        <v>63</v>
      </c>
      <c r="I185" s="161"/>
      <c r="J185" s="161" t="s">
        <v>129</v>
      </c>
      <c r="K185" s="165" t="s">
        <v>129</v>
      </c>
      <c r="L185" s="161" t="s">
        <v>129</v>
      </c>
      <c r="M185" s="166" t="s">
        <v>129</v>
      </c>
      <c r="N185" s="166" t="s">
        <v>129</v>
      </c>
      <c r="O185" s="297" t="s">
        <v>202</v>
      </c>
      <c r="P185" s="298"/>
      <c r="Q185" s="169" t="s">
        <v>130</v>
      </c>
    </row>
    <row r="186" spans="2:17" s="164" customFormat="1" ht="19.5" customHeight="1" x14ac:dyDescent="0.25">
      <c r="B186" s="167" t="s">
        <v>210</v>
      </c>
      <c r="C186" s="167" t="s">
        <v>211</v>
      </c>
      <c r="D186" s="67" t="s">
        <v>204</v>
      </c>
      <c r="E186" s="168">
        <v>180</v>
      </c>
      <c r="F186" s="161"/>
      <c r="G186" s="161"/>
      <c r="H186" s="161" t="s">
        <v>63</v>
      </c>
      <c r="I186" s="161"/>
      <c r="J186" s="161" t="s">
        <v>129</v>
      </c>
      <c r="K186" s="165" t="s">
        <v>129</v>
      </c>
      <c r="L186" s="161" t="s">
        <v>129</v>
      </c>
      <c r="M186" s="166" t="s">
        <v>129</v>
      </c>
      <c r="N186" s="166" t="s">
        <v>129</v>
      </c>
      <c r="O186" s="297" t="s">
        <v>202</v>
      </c>
      <c r="P186" s="298"/>
      <c r="Q186" s="169" t="s">
        <v>130</v>
      </c>
    </row>
    <row r="187" spans="2:17" s="164" customFormat="1" ht="23.25" customHeight="1" x14ac:dyDescent="0.25">
      <c r="B187" s="167" t="s">
        <v>198</v>
      </c>
      <c r="C187" s="167" t="s">
        <v>198</v>
      </c>
      <c r="D187" s="67" t="s">
        <v>204</v>
      </c>
      <c r="E187" s="168">
        <v>350</v>
      </c>
      <c r="F187" s="161"/>
      <c r="G187" s="161"/>
      <c r="H187" s="161" t="s">
        <v>63</v>
      </c>
      <c r="I187" s="161"/>
      <c r="J187" s="161" t="s">
        <v>129</v>
      </c>
      <c r="K187" s="165" t="s">
        <v>129</v>
      </c>
      <c r="L187" s="161" t="s">
        <v>129</v>
      </c>
      <c r="M187" s="166" t="s">
        <v>129</v>
      </c>
      <c r="N187" s="166" t="s">
        <v>129</v>
      </c>
      <c r="O187" s="297" t="s">
        <v>202</v>
      </c>
      <c r="P187" s="298"/>
      <c r="Q187" s="169" t="s">
        <v>130</v>
      </c>
    </row>
    <row r="188" spans="2:17" s="164" customFormat="1" ht="20.25" customHeight="1" x14ac:dyDescent="0.25">
      <c r="B188" s="167" t="s">
        <v>207</v>
      </c>
      <c r="C188" s="167" t="s">
        <v>212</v>
      </c>
      <c r="D188" s="67" t="s">
        <v>213</v>
      </c>
      <c r="E188" s="168" t="s">
        <v>214</v>
      </c>
      <c r="F188" s="161"/>
      <c r="G188" s="161"/>
      <c r="H188" s="161" t="s">
        <v>63</v>
      </c>
      <c r="I188" s="161"/>
      <c r="J188" s="161" t="s">
        <v>129</v>
      </c>
      <c r="K188" s="165" t="s">
        <v>129</v>
      </c>
      <c r="L188" s="161" t="s">
        <v>129</v>
      </c>
      <c r="M188" s="166" t="s">
        <v>129</v>
      </c>
      <c r="N188" s="166" t="s">
        <v>209</v>
      </c>
      <c r="O188" s="297" t="s">
        <v>202</v>
      </c>
      <c r="P188" s="298"/>
      <c r="Q188" s="169" t="s">
        <v>130</v>
      </c>
    </row>
    <row r="189" spans="2:17" s="164" customFormat="1" ht="20.25" customHeight="1" x14ac:dyDescent="0.25">
      <c r="B189" s="167"/>
      <c r="C189" s="167"/>
      <c r="D189" s="67"/>
      <c r="E189" s="168"/>
      <c r="F189" s="161"/>
      <c r="G189" s="161"/>
      <c r="H189" s="161"/>
      <c r="I189" s="161"/>
      <c r="J189" s="161"/>
      <c r="K189" s="165"/>
      <c r="L189" s="161"/>
      <c r="M189" s="166"/>
      <c r="N189" s="166"/>
      <c r="O189" s="297"/>
      <c r="P189" s="298"/>
      <c r="Q189" s="169"/>
    </row>
    <row r="190" spans="2:17" x14ac:dyDescent="0.25">
      <c r="B190" s="8" t="s">
        <v>1</v>
      </c>
    </row>
    <row r="191" spans="2:17" x14ac:dyDescent="0.25">
      <c r="B191" s="8" t="s">
        <v>36</v>
      </c>
    </row>
    <row r="192" spans="2:17" x14ac:dyDescent="0.25">
      <c r="B192" s="8" t="s">
        <v>55</v>
      </c>
    </row>
    <row r="194" spans="1:17" ht="15.75" thickBot="1" x14ac:dyDescent="0.3"/>
    <row r="195" spans="1:17" ht="27" thickBot="1" x14ac:dyDescent="0.3">
      <c r="B195" s="271" t="s">
        <v>222</v>
      </c>
      <c r="C195" s="272"/>
      <c r="D195" s="272"/>
      <c r="E195" s="272"/>
      <c r="F195" s="272"/>
      <c r="G195" s="272"/>
      <c r="H195" s="272"/>
      <c r="I195" s="272"/>
      <c r="J195" s="272"/>
      <c r="K195" s="272"/>
      <c r="L195" s="272"/>
      <c r="M195" s="272"/>
      <c r="N195" s="273"/>
    </row>
    <row r="196" spans="1:17" x14ac:dyDescent="0.25">
      <c r="B196" s="274" t="s">
        <v>0</v>
      </c>
      <c r="C196" s="274" t="s">
        <v>37</v>
      </c>
      <c r="D196" s="274" t="s">
        <v>38</v>
      </c>
      <c r="E196" s="274" t="s">
        <v>112</v>
      </c>
      <c r="F196" s="274" t="s">
        <v>114</v>
      </c>
      <c r="G196" s="274" t="s">
        <v>115</v>
      </c>
      <c r="H196" s="274" t="s">
        <v>116</v>
      </c>
      <c r="I196" s="274" t="s">
        <v>113</v>
      </c>
      <c r="J196" s="267" t="s">
        <v>117</v>
      </c>
      <c r="K196" s="299"/>
      <c r="L196" s="268"/>
      <c r="M196" s="274" t="s">
        <v>121</v>
      </c>
      <c r="N196" s="274" t="s">
        <v>39</v>
      </c>
      <c r="O196" s="274" t="s">
        <v>40</v>
      </c>
      <c r="P196" s="287" t="s">
        <v>270</v>
      </c>
      <c r="Q196" s="288"/>
    </row>
    <row r="197" spans="1:17" s="27" customFormat="1" ht="45" x14ac:dyDescent="0.25">
      <c r="B197" s="275"/>
      <c r="C197" s="275"/>
      <c r="D197" s="275"/>
      <c r="E197" s="275"/>
      <c r="F197" s="275"/>
      <c r="G197" s="275"/>
      <c r="H197" s="275"/>
      <c r="I197" s="275"/>
      <c r="J197" s="201" t="s">
        <v>118</v>
      </c>
      <c r="K197" s="202" t="s">
        <v>119</v>
      </c>
      <c r="L197" s="201" t="s">
        <v>120</v>
      </c>
      <c r="M197" s="275"/>
      <c r="N197" s="275"/>
      <c r="O197" s="275"/>
      <c r="P197" s="289"/>
      <c r="Q197" s="290"/>
    </row>
    <row r="198" spans="1:17" s="27" customFormat="1" ht="40.5" customHeight="1" x14ac:dyDescent="0.25">
      <c r="B198" s="158" t="s">
        <v>273</v>
      </c>
      <c r="C198" s="158" t="s">
        <v>224</v>
      </c>
      <c r="D198" s="158" t="s">
        <v>225</v>
      </c>
      <c r="E198" s="203">
        <v>1070593449</v>
      </c>
      <c r="F198" s="203" t="s">
        <v>226</v>
      </c>
      <c r="G198" s="158" t="s">
        <v>227</v>
      </c>
      <c r="H198" s="207">
        <v>40718</v>
      </c>
      <c r="I198" s="203">
        <v>122403</v>
      </c>
      <c r="J198" s="158" t="s">
        <v>228</v>
      </c>
      <c r="K198" s="158" t="s">
        <v>229</v>
      </c>
      <c r="L198" s="203" t="s">
        <v>171</v>
      </c>
      <c r="M198" s="203" t="s">
        <v>230</v>
      </c>
      <c r="N198" s="203" t="s">
        <v>230</v>
      </c>
      <c r="O198" s="203" t="s">
        <v>230</v>
      </c>
      <c r="P198" s="305"/>
      <c r="Q198" s="305"/>
    </row>
    <row r="199" spans="1:17" ht="72.75" customHeight="1" x14ac:dyDescent="0.25">
      <c r="B199" s="158" t="s">
        <v>273</v>
      </c>
      <c r="C199" s="158" t="s">
        <v>224</v>
      </c>
      <c r="D199" s="67" t="s">
        <v>231</v>
      </c>
      <c r="E199" s="67">
        <v>85153947</v>
      </c>
      <c r="F199" s="203" t="s">
        <v>226</v>
      </c>
      <c r="G199" s="67" t="s">
        <v>232</v>
      </c>
      <c r="H199" s="208">
        <v>43084</v>
      </c>
      <c r="I199" s="203">
        <v>106454</v>
      </c>
      <c r="J199" s="67" t="s">
        <v>233</v>
      </c>
      <c r="K199" s="209" t="s">
        <v>234</v>
      </c>
      <c r="L199" s="203" t="s">
        <v>171</v>
      </c>
      <c r="M199" s="203" t="s">
        <v>230</v>
      </c>
      <c r="N199" s="204" t="s">
        <v>130</v>
      </c>
      <c r="O199" s="203" t="s">
        <v>230</v>
      </c>
      <c r="P199" s="297" t="s">
        <v>235</v>
      </c>
      <c r="Q199" s="298"/>
    </row>
    <row r="200" spans="1:17" ht="72.75" customHeight="1" x14ac:dyDescent="0.25">
      <c r="B200" s="158" t="s">
        <v>273</v>
      </c>
      <c r="C200" s="158" t="s">
        <v>224</v>
      </c>
      <c r="D200" s="67" t="s">
        <v>236</v>
      </c>
      <c r="E200" s="67">
        <v>1052358313</v>
      </c>
      <c r="F200" s="204" t="s">
        <v>237</v>
      </c>
      <c r="G200" s="67" t="s">
        <v>227</v>
      </c>
      <c r="H200" s="208">
        <v>40998</v>
      </c>
      <c r="I200" s="203">
        <v>55167</v>
      </c>
      <c r="J200" s="67" t="s">
        <v>238</v>
      </c>
      <c r="K200" s="158" t="s">
        <v>239</v>
      </c>
      <c r="L200" s="158" t="s">
        <v>240</v>
      </c>
      <c r="M200" s="203" t="s">
        <v>230</v>
      </c>
      <c r="N200" s="204" t="s">
        <v>130</v>
      </c>
      <c r="O200" s="203" t="s">
        <v>230</v>
      </c>
      <c r="P200" s="306" t="s">
        <v>241</v>
      </c>
      <c r="Q200" s="306"/>
    </row>
    <row r="201" spans="1:17" ht="75" x14ac:dyDescent="0.25">
      <c r="B201" s="67" t="s">
        <v>274</v>
      </c>
      <c r="C201" s="67" t="s">
        <v>242</v>
      </c>
      <c r="D201" s="67" t="s">
        <v>243</v>
      </c>
      <c r="E201" s="67">
        <v>39048801</v>
      </c>
      <c r="F201" s="203" t="s">
        <v>226</v>
      </c>
      <c r="G201" s="67" t="s">
        <v>227</v>
      </c>
      <c r="H201" s="208">
        <v>41810</v>
      </c>
      <c r="I201" s="203">
        <v>144013</v>
      </c>
      <c r="J201" s="158" t="s">
        <v>228</v>
      </c>
      <c r="K201" s="158" t="s">
        <v>244</v>
      </c>
      <c r="L201" s="158" t="s">
        <v>245</v>
      </c>
      <c r="M201" s="203" t="s">
        <v>230</v>
      </c>
      <c r="N201" s="204" t="s">
        <v>130</v>
      </c>
      <c r="O201" s="203" t="s">
        <v>230</v>
      </c>
      <c r="P201" s="303" t="s">
        <v>246</v>
      </c>
      <c r="Q201" s="304"/>
    </row>
    <row r="202" spans="1:17" ht="44.25" customHeight="1" x14ac:dyDescent="0.25">
      <c r="B202" s="67" t="s">
        <v>274</v>
      </c>
      <c r="C202" s="67" t="s">
        <v>242</v>
      </c>
      <c r="D202" s="67" t="s">
        <v>247</v>
      </c>
      <c r="E202" s="67">
        <v>57439942</v>
      </c>
      <c r="F202" s="67" t="s">
        <v>248</v>
      </c>
      <c r="G202" s="67" t="s">
        <v>227</v>
      </c>
      <c r="H202" s="208">
        <v>37239</v>
      </c>
      <c r="I202" s="203" t="s">
        <v>249</v>
      </c>
      <c r="J202" s="67" t="s">
        <v>250</v>
      </c>
      <c r="K202" s="158" t="s">
        <v>251</v>
      </c>
      <c r="L202" s="158" t="s">
        <v>252</v>
      </c>
      <c r="M202" s="203" t="s">
        <v>230</v>
      </c>
      <c r="N202" s="203" t="s">
        <v>230</v>
      </c>
      <c r="O202" s="203" t="s">
        <v>230</v>
      </c>
      <c r="P202" s="300"/>
      <c r="Q202" s="300"/>
    </row>
    <row r="203" spans="1:17" ht="44.25" customHeight="1" x14ac:dyDescent="0.25">
      <c r="B203" s="67" t="s">
        <v>274</v>
      </c>
      <c r="C203" s="67" t="s">
        <v>242</v>
      </c>
      <c r="D203" s="67" t="s">
        <v>253</v>
      </c>
      <c r="E203" s="67">
        <v>1013594032</v>
      </c>
      <c r="F203" s="204" t="s">
        <v>254</v>
      </c>
      <c r="G203" s="67" t="s">
        <v>255</v>
      </c>
      <c r="H203" s="208">
        <v>41013</v>
      </c>
      <c r="I203" s="203" t="s">
        <v>249</v>
      </c>
      <c r="J203" s="158" t="s">
        <v>170</v>
      </c>
      <c r="K203" s="158" t="s">
        <v>170</v>
      </c>
      <c r="L203" s="158" t="s">
        <v>170</v>
      </c>
      <c r="M203" s="203" t="s">
        <v>230</v>
      </c>
      <c r="N203" s="204" t="s">
        <v>130</v>
      </c>
      <c r="O203" s="203" t="s">
        <v>230</v>
      </c>
      <c r="P203" s="307" t="s">
        <v>256</v>
      </c>
      <c r="Q203" s="307"/>
    </row>
    <row r="204" spans="1:17" ht="44.25" customHeight="1" x14ac:dyDescent="0.25">
      <c r="B204" s="67" t="s">
        <v>274</v>
      </c>
      <c r="C204" s="67" t="s">
        <v>242</v>
      </c>
      <c r="D204" s="67" t="s">
        <v>257</v>
      </c>
      <c r="E204" s="67">
        <v>1082859520</v>
      </c>
      <c r="F204" s="203" t="s">
        <v>226</v>
      </c>
      <c r="G204" s="67" t="s">
        <v>232</v>
      </c>
      <c r="H204" s="208">
        <v>40890</v>
      </c>
      <c r="I204" s="203">
        <v>129490</v>
      </c>
      <c r="J204" s="67" t="s">
        <v>232</v>
      </c>
      <c r="K204" s="210" t="s">
        <v>258</v>
      </c>
      <c r="L204" s="203" t="s">
        <v>171</v>
      </c>
      <c r="M204" s="203" t="s">
        <v>230</v>
      </c>
      <c r="N204" s="203" t="s">
        <v>230</v>
      </c>
      <c r="O204" s="203" t="s">
        <v>230</v>
      </c>
      <c r="P204" s="269"/>
      <c r="Q204" s="270"/>
    </row>
    <row r="205" spans="1:17" ht="44.25" customHeight="1" x14ac:dyDescent="0.25">
      <c r="B205" s="67" t="s">
        <v>274</v>
      </c>
      <c r="C205" s="67" t="s">
        <v>242</v>
      </c>
      <c r="D205" s="67" t="s">
        <v>259</v>
      </c>
      <c r="E205" s="67">
        <v>36548401</v>
      </c>
      <c r="F205" s="204" t="s">
        <v>260</v>
      </c>
      <c r="G205" s="67" t="s">
        <v>261</v>
      </c>
      <c r="H205" s="208">
        <v>31765</v>
      </c>
      <c r="I205" s="203" t="s">
        <v>262</v>
      </c>
      <c r="J205" s="67" t="s">
        <v>263</v>
      </c>
      <c r="K205" s="158" t="s">
        <v>264</v>
      </c>
      <c r="L205" s="203" t="s">
        <v>171</v>
      </c>
      <c r="M205" s="203" t="s">
        <v>230</v>
      </c>
      <c r="N205" s="203" t="s">
        <v>230</v>
      </c>
      <c r="O205" s="203" t="s">
        <v>230</v>
      </c>
      <c r="P205" s="269"/>
      <c r="Q205" s="270"/>
    </row>
    <row r="206" spans="1:17" ht="66" customHeight="1" x14ac:dyDescent="0.25">
      <c r="B206" s="67" t="s">
        <v>274</v>
      </c>
      <c r="C206" s="67" t="s">
        <v>242</v>
      </c>
      <c r="D206" s="67" t="s">
        <v>265</v>
      </c>
      <c r="E206" s="67">
        <v>39142328</v>
      </c>
      <c r="F206" s="203" t="s">
        <v>226</v>
      </c>
      <c r="G206" s="67" t="s">
        <v>266</v>
      </c>
      <c r="H206" s="208">
        <v>38877</v>
      </c>
      <c r="I206" s="203">
        <v>138581</v>
      </c>
      <c r="J206" s="67" t="s">
        <v>267</v>
      </c>
      <c r="K206" s="158" t="s">
        <v>268</v>
      </c>
      <c r="L206" s="203" t="s">
        <v>171</v>
      </c>
      <c r="M206" s="203" t="s">
        <v>230</v>
      </c>
      <c r="N206" s="204" t="s">
        <v>130</v>
      </c>
      <c r="O206" s="203" t="s">
        <v>230</v>
      </c>
      <c r="P206" s="303" t="s">
        <v>269</v>
      </c>
      <c r="Q206" s="304"/>
    </row>
    <row r="207" spans="1:17" s="27" customFormat="1" ht="60.75" customHeight="1" x14ac:dyDescent="0.25">
      <c r="A207" s="211"/>
      <c r="B207" s="212" t="s">
        <v>271</v>
      </c>
      <c r="C207" s="212" t="s">
        <v>272</v>
      </c>
      <c r="D207" s="212" t="s">
        <v>276</v>
      </c>
      <c r="E207" s="213">
        <v>1071349227</v>
      </c>
      <c r="F207" s="212" t="s">
        <v>277</v>
      </c>
      <c r="G207" s="213" t="s">
        <v>278</v>
      </c>
      <c r="H207" s="214">
        <v>39799</v>
      </c>
      <c r="I207" s="213" t="s">
        <v>279</v>
      </c>
      <c r="J207" s="212" t="s">
        <v>280</v>
      </c>
      <c r="K207" s="215" t="s">
        <v>281</v>
      </c>
      <c r="L207" s="213" t="s">
        <v>171</v>
      </c>
      <c r="M207" s="213" t="s">
        <v>230</v>
      </c>
      <c r="N207" s="213" t="s">
        <v>282</v>
      </c>
      <c r="O207" s="213" t="s">
        <v>130</v>
      </c>
      <c r="P207" s="308" t="s">
        <v>283</v>
      </c>
      <c r="Q207" s="309"/>
    </row>
    <row r="208" spans="1:17" s="27" customFormat="1" ht="60.75" customHeight="1" x14ac:dyDescent="0.25">
      <c r="B208" s="204" t="s">
        <v>41</v>
      </c>
      <c r="C208" s="158" t="s">
        <v>272</v>
      </c>
      <c r="D208" s="158" t="s">
        <v>284</v>
      </c>
      <c r="E208" s="203">
        <v>574621386</v>
      </c>
      <c r="F208" s="203" t="s">
        <v>226</v>
      </c>
      <c r="G208" s="158" t="s">
        <v>232</v>
      </c>
      <c r="H208" s="207">
        <v>41631</v>
      </c>
      <c r="I208" s="203" t="s">
        <v>279</v>
      </c>
      <c r="J208" s="158" t="s">
        <v>285</v>
      </c>
      <c r="K208" s="158" t="s">
        <v>286</v>
      </c>
      <c r="L208" s="203" t="s">
        <v>171</v>
      </c>
      <c r="M208" s="203" t="s">
        <v>230</v>
      </c>
      <c r="N208" s="203" t="s">
        <v>230</v>
      </c>
      <c r="O208" s="203" t="s">
        <v>230</v>
      </c>
      <c r="P208" s="310"/>
      <c r="Q208" s="311"/>
    </row>
    <row r="209" spans="2:17" s="27" customFormat="1" ht="66.75" customHeight="1" x14ac:dyDescent="0.25">
      <c r="B209" s="204" t="s">
        <v>41</v>
      </c>
      <c r="C209" s="158" t="s">
        <v>272</v>
      </c>
      <c r="D209" s="203" t="s">
        <v>287</v>
      </c>
      <c r="E209" s="203">
        <v>28155959</v>
      </c>
      <c r="F209" s="203" t="s">
        <v>260</v>
      </c>
      <c r="G209" s="158" t="s">
        <v>288</v>
      </c>
      <c r="H209" s="207">
        <v>39406</v>
      </c>
      <c r="I209" s="203" t="s">
        <v>289</v>
      </c>
      <c r="J209" s="203" t="s">
        <v>290</v>
      </c>
      <c r="K209" s="158" t="s">
        <v>291</v>
      </c>
      <c r="L209" s="203" t="s">
        <v>171</v>
      </c>
      <c r="M209" s="203" t="s">
        <v>230</v>
      </c>
      <c r="N209" s="203" t="s">
        <v>279</v>
      </c>
      <c r="O209" s="203" t="s">
        <v>230</v>
      </c>
      <c r="P209" s="312" t="s">
        <v>269</v>
      </c>
      <c r="Q209" s="313"/>
    </row>
    <row r="210" spans="2:17" ht="15.75" thickBot="1" x14ac:dyDescent="0.3"/>
    <row r="211" spans="2:17" ht="27" thickBot="1" x14ac:dyDescent="0.3">
      <c r="B211" s="271" t="s">
        <v>292</v>
      </c>
      <c r="C211" s="272"/>
      <c r="D211" s="272"/>
      <c r="E211" s="272"/>
      <c r="F211" s="272"/>
      <c r="G211" s="272"/>
      <c r="H211" s="272"/>
      <c r="I211" s="272"/>
      <c r="J211" s="272"/>
      <c r="K211" s="272"/>
      <c r="L211" s="272"/>
      <c r="M211" s="272"/>
      <c r="N211" s="273"/>
    </row>
    <row r="212" spans="2:17" x14ac:dyDescent="0.25">
      <c r="B212" s="274" t="s">
        <v>0</v>
      </c>
      <c r="C212" s="274" t="s">
        <v>37</v>
      </c>
      <c r="D212" s="274" t="s">
        <v>38</v>
      </c>
      <c r="E212" s="274" t="s">
        <v>112</v>
      </c>
      <c r="F212" s="274" t="s">
        <v>114</v>
      </c>
      <c r="G212" s="274" t="s">
        <v>115</v>
      </c>
      <c r="H212" s="274" t="s">
        <v>116</v>
      </c>
      <c r="I212" s="274" t="s">
        <v>113</v>
      </c>
      <c r="J212" s="267" t="s">
        <v>117</v>
      </c>
      <c r="K212" s="299"/>
      <c r="L212" s="268"/>
      <c r="M212" s="274" t="s">
        <v>121</v>
      </c>
      <c r="N212" s="274" t="s">
        <v>39</v>
      </c>
      <c r="O212" s="274" t="s">
        <v>40</v>
      </c>
      <c r="P212" s="287" t="s">
        <v>3</v>
      </c>
      <c r="Q212" s="288"/>
    </row>
    <row r="213" spans="2:17" s="27" customFormat="1" ht="30" customHeight="1" x14ac:dyDescent="0.25">
      <c r="B213" s="275"/>
      <c r="C213" s="275"/>
      <c r="D213" s="275"/>
      <c r="E213" s="275"/>
      <c r="F213" s="275"/>
      <c r="G213" s="275"/>
      <c r="H213" s="275"/>
      <c r="I213" s="275"/>
      <c r="J213" s="113" t="s">
        <v>118</v>
      </c>
      <c r="K213" s="109" t="s">
        <v>119</v>
      </c>
      <c r="L213" s="113" t="s">
        <v>120</v>
      </c>
      <c r="M213" s="275"/>
      <c r="N213" s="275"/>
      <c r="O213" s="275"/>
      <c r="P213" s="289"/>
      <c r="Q213" s="290"/>
    </row>
    <row r="214" spans="2:17" ht="60" x14ac:dyDescent="0.25">
      <c r="B214" s="158" t="s">
        <v>271</v>
      </c>
      <c r="C214" s="158" t="s">
        <v>339</v>
      </c>
      <c r="D214" s="158" t="s">
        <v>293</v>
      </c>
      <c r="E214" s="203">
        <v>1079912613</v>
      </c>
      <c r="F214" s="203" t="s">
        <v>294</v>
      </c>
      <c r="G214" s="158" t="s">
        <v>232</v>
      </c>
      <c r="H214" s="207">
        <v>40809</v>
      </c>
      <c r="I214" s="203" t="s">
        <v>279</v>
      </c>
      <c r="J214" s="158" t="s">
        <v>295</v>
      </c>
      <c r="K214" s="158" t="s">
        <v>296</v>
      </c>
      <c r="L214" s="203" t="s">
        <v>170</v>
      </c>
      <c r="M214" s="67" t="s">
        <v>129</v>
      </c>
      <c r="N214" s="203" t="s">
        <v>279</v>
      </c>
      <c r="O214" s="203" t="s">
        <v>129</v>
      </c>
      <c r="P214" s="305" t="s">
        <v>297</v>
      </c>
      <c r="Q214" s="305"/>
    </row>
    <row r="215" spans="2:17" ht="45" x14ac:dyDescent="0.25">
      <c r="B215" s="67" t="s">
        <v>41</v>
      </c>
      <c r="C215" s="158" t="s">
        <v>339</v>
      </c>
      <c r="D215" s="67" t="s">
        <v>298</v>
      </c>
      <c r="E215" s="67">
        <v>57306063</v>
      </c>
      <c r="F215" s="67" t="s">
        <v>299</v>
      </c>
      <c r="G215" s="67" t="s">
        <v>261</v>
      </c>
      <c r="H215" s="208">
        <v>38160</v>
      </c>
      <c r="I215" s="203" t="s">
        <v>300</v>
      </c>
      <c r="J215" s="158" t="s">
        <v>301</v>
      </c>
      <c r="K215" s="158" t="s">
        <v>302</v>
      </c>
      <c r="L215" s="158" t="s">
        <v>171</v>
      </c>
      <c r="M215" s="67" t="s">
        <v>129</v>
      </c>
      <c r="N215" s="67" t="s">
        <v>129</v>
      </c>
      <c r="O215" s="67" t="s">
        <v>129</v>
      </c>
      <c r="P215" s="307"/>
      <c r="Q215" s="307"/>
    </row>
    <row r="216" spans="2:17" ht="60" x14ac:dyDescent="0.25">
      <c r="B216" s="158" t="s">
        <v>271</v>
      </c>
      <c r="C216" s="158" t="s">
        <v>339</v>
      </c>
      <c r="D216" s="158" t="s">
        <v>303</v>
      </c>
      <c r="E216" s="158">
        <v>36719142</v>
      </c>
      <c r="F216" s="203" t="s">
        <v>226</v>
      </c>
      <c r="G216" s="158" t="s">
        <v>304</v>
      </c>
      <c r="H216" s="207">
        <v>36910</v>
      </c>
      <c r="I216" s="203" t="s">
        <v>279</v>
      </c>
      <c r="J216" s="216" t="s">
        <v>228</v>
      </c>
      <c r="K216" s="158" t="s">
        <v>305</v>
      </c>
      <c r="L216" s="203" t="s">
        <v>170</v>
      </c>
      <c r="M216" s="203" t="s">
        <v>129</v>
      </c>
      <c r="N216" s="203" t="s">
        <v>130</v>
      </c>
      <c r="O216" s="203" t="s">
        <v>129</v>
      </c>
      <c r="P216" s="305" t="s">
        <v>306</v>
      </c>
      <c r="Q216" s="305"/>
    </row>
    <row r="217" spans="2:17" ht="60" x14ac:dyDescent="0.25">
      <c r="B217" s="67" t="s">
        <v>41</v>
      </c>
      <c r="C217" s="158" t="s">
        <v>339</v>
      </c>
      <c r="D217" s="67" t="s">
        <v>307</v>
      </c>
      <c r="E217" s="67">
        <v>1079915350</v>
      </c>
      <c r="F217" s="203" t="s">
        <v>226</v>
      </c>
      <c r="G217" s="67" t="s">
        <v>308</v>
      </c>
      <c r="H217" s="208">
        <v>40515</v>
      </c>
      <c r="I217" s="203" t="s">
        <v>279</v>
      </c>
      <c r="J217" s="216" t="s">
        <v>228</v>
      </c>
      <c r="K217" s="158" t="s">
        <v>309</v>
      </c>
      <c r="L217" s="158" t="s">
        <v>171</v>
      </c>
      <c r="M217" s="203" t="s">
        <v>129</v>
      </c>
      <c r="N217" s="203" t="s">
        <v>129</v>
      </c>
      <c r="O217" s="67" t="s">
        <v>129</v>
      </c>
      <c r="P217" s="307"/>
      <c r="Q217" s="307"/>
    </row>
    <row r="218" spans="2:17" ht="60" x14ac:dyDescent="0.25">
      <c r="B218" s="158" t="s">
        <v>223</v>
      </c>
      <c r="C218" s="217" t="s">
        <v>340</v>
      </c>
      <c r="D218" s="158" t="s">
        <v>310</v>
      </c>
      <c r="E218" s="158">
        <v>9876791</v>
      </c>
      <c r="F218" s="203" t="s">
        <v>226</v>
      </c>
      <c r="G218" s="158" t="s">
        <v>311</v>
      </c>
      <c r="H218" s="207">
        <v>39128</v>
      </c>
      <c r="I218" s="203" t="s">
        <v>130</v>
      </c>
      <c r="J218" s="158" t="s">
        <v>228</v>
      </c>
      <c r="K218" s="158" t="s">
        <v>312</v>
      </c>
      <c r="L218" s="203" t="s">
        <v>171</v>
      </c>
      <c r="M218" s="203" t="s">
        <v>129</v>
      </c>
      <c r="N218" s="203" t="s">
        <v>129</v>
      </c>
      <c r="O218" s="67" t="s">
        <v>129</v>
      </c>
      <c r="P218" s="305"/>
      <c r="Q218" s="305"/>
    </row>
    <row r="219" spans="2:17" ht="60" x14ac:dyDescent="0.25">
      <c r="B219" s="158" t="s">
        <v>223</v>
      </c>
      <c r="C219" s="217" t="s">
        <v>340</v>
      </c>
      <c r="D219" s="158" t="s">
        <v>313</v>
      </c>
      <c r="E219" s="158">
        <v>1079915350</v>
      </c>
      <c r="F219" s="158" t="s">
        <v>314</v>
      </c>
      <c r="G219" s="158" t="s">
        <v>232</v>
      </c>
      <c r="H219" s="207">
        <v>37155</v>
      </c>
      <c r="I219" s="203" t="s">
        <v>130</v>
      </c>
      <c r="J219" s="158" t="s">
        <v>228</v>
      </c>
      <c r="K219" s="158" t="s">
        <v>315</v>
      </c>
      <c r="L219" s="203" t="s">
        <v>171</v>
      </c>
      <c r="M219" s="203" t="s">
        <v>129</v>
      </c>
      <c r="N219" s="203" t="s">
        <v>129</v>
      </c>
      <c r="O219" s="67" t="s">
        <v>129</v>
      </c>
      <c r="P219" s="314"/>
      <c r="Q219" s="315"/>
    </row>
    <row r="220" spans="2:17" ht="75" x14ac:dyDescent="0.25">
      <c r="B220" s="158" t="s">
        <v>223</v>
      </c>
      <c r="C220" s="217" t="s">
        <v>340</v>
      </c>
      <c r="D220" s="158" t="s">
        <v>316</v>
      </c>
      <c r="E220" s="158">
        <v>15172151</v>
      </c>
      <c r="F220" s="203" t="s">
        <v>317</v>
      </c>
      <c r="G220" s="158" t="s">
        <v>318</v>
      </c>
      <c r="H220" s="207">
        <v>38702</v>
      </c>
      <c r="I220" s="203" t="s">
        <v>130</v>
      </c>
      <c r="J220" s="158" t="s">
        <v>319</v>
      </c>
      <c r="K220" s="158" t="s">
        <v>320</v>
      </c>
      <c r="L220" s="203" t="s">
        <v>170</v>
      </c>
      <c r="M220" s="203" t="s">
        <v>129</v>
      </c>
      <c r="N220" s="203" t="s">
        <v>279</v>
      </c>
      <c r="O220" s="67" t="s">
        <v>129</v>
      </c>
      <c r="P220" s="314" t="s">
        <v>321</v>
      </c>
      <c r="Q220" s="315"/>
    </row>
    <row r="221" spans="2:17" ht="60" x14ac:dyDescent="0.25">
      <c r="B221" s="67" t="s">
        <v>41</v>
      </c>
      <c r="C221" s="217" t="s">
        <v>341</v>
      </c>
      <c r="D221" s="67" t="s">
        <v>322</v>
      </c>
      <c r="E221" s="67">
        <v>57303214</v>
      </c>
      <c r="F221" s="203" t="s">
        <v>226</v>
      </c>
      <c r="G221" s="67" t="s">
        <v>304</v>
      </c>
      <c r="H221" s="208">
        <v>36546</v>
      </c>
      <c r="I221" s="203" t="s">
        <v>130</v>
      </c>
      <c r="J221" s="158" t="s">
        <v>228</v>
      </c>
      <c r="K221" s="158" t="s">
        <v>323</v>
      </c>
      <c r="L221" s="158" t="s">
        <v>171</v>
      </c>
      <c r="M221" s="203" t="s">
        <v>129</v>
      </c>
      <c r="N221" s="203" t="s">
        <v>129</v>
      </c>
      <c r="O221" s="67" t="s">
        <v>129</v>
      </c>
      <c r="P221" s="307"/>
      <c r="Q221" s="307"/>
    </row>
    <row r="222" spans="2:17" ht="36" customHeight="1" x14ac:dyDescent="0.25">
      <c r="B222" s="67" t="s">
        <v>41</v>
      </c>
      <c r="C222" s="217" t="s">
        <v>341</v>
      </c>
      <c r="D222" s="67" t="s">
        <v>324</v>
      </c>
      <c r="E222" s="67">
        <v>1079931675</v>
      </c>
      <c r="F222" s="203" t="s">
        <v>226</v>
      </c>
      <c r="G222" s="67" t="s">
        <v>232</v>
      </c>
      <c r="H222" s="208">
        <v>41544</v>
      </c>
      <c r="I222" s="203">
        <v>142011</v>
      </c>
      <c r="J222" s="158"/>
      <c r="K222" s="158"/>
      <c r="L222" s="158" t="s">
        <v>170</v>
      </c>
      <c r="M222" s="203" t="s">
        <v>129</v>
      </c>
      <c r="N222" s="203" t="s">
        <v>279</v>
      </c>
      <c r="O222" s="67" t="s">
        <v>129</v>
      </c>
      <c r="P222" s="307" t="s">
        <v>325</v>
      </c>
      <c r="Q222" s="307"/>
    </row>
    <row r="223" spans="2:17" ht="60" x14ac:dyDescent="0.25">
      <c r="B223" s="67" t="s">
        <v>41</v>
      </c>
      <c r="C223" s="217" t="s">
        <v>341</v>
      </c>
      <c r="D223" s="67" t="s">
        <v>326</v>
      </c>
      <c r="E223" s="67">
        <v>1079932588</v>
      </c>
      <c r="F223" s="203" t="s">
        <v>226</v>
      </c>
      <c r="G223" s="67" t="s">
        <v>232</v>
      </c>
      <c r="H223" s="208">
        <v>41397</v>
      </c>
      <c r="I223" s="203" t="s">
        <v>130</v>
      </c>
      <c r="J223" s="158" t="s">
        <v>228</v>
      </c>
      <c r="K223" s="158" t="s">
        <v>327</v>
      </c>
      <c r="L223" s="158" t="s">
        <v>171</v>
      </c>
      <c r="M223" s="203" t="s">
        <v>129</v>
      </c>
      <c r="N223" s="203" t="s">
        <v>129</v>
      </c>
      <c r="O223" s="67" t="s">
        <v>129</v>
      </c>
      <c r="P223" s="303"/>
      <c r="Q223" s="304"/>
    </row>
    <row r="224" spans="2:17" ht="30" x14ac:dyDescent="0.25">
      <c r="B224" s="67" t="s">
        <v>41</v>
      </c>
      <c r="C224" s="217" t="s">
        <v>341</v>
      </c>
      <c r="D224" s="67" t="s">
        <v>328</v>
      </c>
      <c r="E224" s="67">
        <v>22487522</v>
      </c>
      <c r="F224" s="203" t="s">
        <v>226</v>
      </c>
      <c r="G224" s="67" t="s">
        <v>261</v>
      </c>
      <c r="H224" s="208" t="s">
        <v>329</v>
      </c>
      <c r="I224" s="203">
        <v>2154</v>
      </c>
      <c r="J224" s="158" t="s">
        <v>330</v>
      </c>
      <c r="K224" s="158" t="s">
        <v>331</v>
      </c>
      <c r="L224" s="158" t="s">
        <v>171</v>
      </c>
      <c r="M224" s="203" t="s">
        <v>129</v>
      </c>
      <c r="N224" s="203" t="s">
        <v>129</v>
      </c>
      <c r="O224" s="67" t="s">
        <v>129</v>
      </c>
      <c r="P224" s="303"/>
      <c r="Q224" s="304"/>
    </row>
    <row r="225" spans="2:17" ht="60.75" customHeight="1" x14ac:dyDescent="0.25">
      <c r="B225" s="67" t="s">
        <v>41</v>
      </c>
      <c r="C225" s="217" t="s">
        <v>341</v>
      </c>
      <c r="D225" s="67" t="s">
        <v>332</v>
      </c>
      <c r="E225" s="67">
        <v>36518039</v>
      </c>
      <c r="F225" s="203" t="s">
        <v>226</v>
      </c>
      <c r="G225" s="67" t="s">
        <v>308</v>
      </c>
      <c r="H225" s="208">
        <v>41621</v>
      </c>
      <c r="I225" s="203">
        <v>145460</v>
      </c>
      <c r="J225" s="158" t="s">
        <v>333</v>
      </c>
      <c r="K225" s="158" t="s">
        <v>334</v>
      </c>
      <c r="L225" s="158" t="s">
        <v>170</v>
      </c>
      <c r="M225" s="203" t="s">
        <v>129</v>
      </c>
      <c r="N225" s="203" t="s">
        <v>279</v>
      </c>
      <c r="O225" s="67" t="s">
        <v>129</v>
      </c>
      <c r="P225" s="303" t="s">
        <v>269</v>
      </c>
      <c r="Q225" s="304"/>
    </row>
    <row r="226" spans="2:17" ht="60" x14ac:dyDescent="0.25">
      <c r="B226" s="67" t="s">
        <v>41</v>
      </c>
      <c r="C226" s="217" t="s">
        <v>341</v>
      </c>
      <c r="D226" s="67" t="s">
        <v>335</v>
      </c>
      <c r="E226" s="67">
        <v>39462403</v>
      </c>
      <c r="F226" s="203" t="s">
        <v>226</v>
      </c>
      <c r="G226" s="67" t="s">
        <v>336</v>
      </c>
      <c r="H226" s="208">
        <v>39710</v>
      </c>
      <c r="I226" s="203">
        <v>121463</v>
      </c>
      <c r="J226" s="158" t="s">
        <v>337</v>
      </c>
      <c r="K226" s="158" t="s">
        <v>338</v>
      </c>
      <c r="L226" s="158" t="s">
        <v>171</v>
      </c>
      <c r="M226" s="203" t="s">
        <v>129</v>
      </c>
      <c r="N226" s="203" t="s">
        <v>129</v>
      </c>
      <c r="O226" s="67" t="s">
        <v>129</v>
      </c>
      <c r="P226" s="307"/>
      <c r="Q226" s="307"/>
    </row>
    <row r="227" spans="2:17" x14ac:dyDescent="0.25">
      <c r="B227" s="84"/>
      <c r="C227" s="67"/>
      <c r="D227" s="67"/>
      <c r="E227" s="67"/>
      <c r="F227" s="153"/>
      <c r="G227" s="67"/>
      <c r="H227" s="3"/>
      <c r="I227" s="4"/>
      <c r="J227" s="67"/>
      <c r="K227" s="87"/>
      <c r="L227" s="88"/>
      <c r="M227" s="153"/>
      <c r="N227" s="59"/>
      <c r="O227" s="153"/>
      <c r="P227" s="300"/>
      <c r="Q227" s="300"/>
    </row>
    <row r="228" spans="2:17" ht="15.75" thickBot="1" x14ac:dyDescent="0.3"/>
    <row r="229" spans="2:17" ht="27" thickBot="1" x14ac:dyDescent="0.3">
      <c r="B229" s="271" t="s">
        <v>429</v>
      </c>
      <c r="C229" s="272"/>
      <c r="D229" s="272"/>
      <c r="E229" s="272"/>
      <c r="F229" s="272"/>
      <c r="G229" s="272"/>
      <c r="H229" s="272"/>
      <c r="I229" s="272"/>
      <c r="J229" s="272"/>
      <c r="K229" s="272"/>
      <c r="L229" s="272"/>
      <c r="M229" s="272"/>
      <c r="N229" s="273"/>
    </row>
    <row r="230" spans="2:17" x14ac:dyDescent="0.25">
      <c r="B230" s="274" t="s">
        <v>0</v>
      </c>
      <c r="C230" s="274" t="s">
        <v>37</v>
      </c>
      <c r="D230" s="274" t="s">
        <v>38</v>
      </c>
      <c r="E230" s="274" t="s">
        <v>112</v>
      </c>
      <c r="F230" s="274" t="s">
        <v>114</v>
      </c>
      <c r="G230" s="274" t="s">
        <v>115</v>
      </c>
      <c r="H230" s="274" t="s">
        <v>116</v>
      </c>
      <c r="I230" s="274" t="s">
        <v>113</v>
      </c>
      <c r="J230" s="267" t="s">
        <v>117</v>
      </c>
      <c r="K230" s="299"/>
      <c r="L230" s="268"/>
      <c r="M230" s="274" t="s">
        <v>121</v>
      </c>
      <c r="N230" s="274" t="s">
        <v>39</v>
      </c>
      <c r="O230" s="274" t="s">
        <v>40</v>
      </c>
      <c r="P230" s="287" t="s">
        <v>3</v>
      </c>
      <c r="Q230" s="288"/>
    </row>
    <row r="231" spans="2:17" s="27" customFormat="1" ht="30" customHeight="1" x14ac:dyDescent="0.25">
      <c r="B231" s="275"/>
      <c r="C231" s="275"/>
      <c r="D231" s="275"/>
      <c r="E231" s="275"/>
      <c r="F231" s="275"/>
      <c r="G231" s="275"/>
      <c r="H231" s="275"/>
      <c r="I231" s="275"/>
      <c r="J231" s="201" t="s">
        <v>118</v>
      </c>
      <c r="K231" s="202" t="s">
        <v>119</v>
      </c>
      <c r="L231" s="201" t="s">
        <v>120</v>
      </c>
      <c r="M231" s="275"/>
      <c r="N231" s="275"/>
      <c r="O231" s="275"/>
      <c r="P231" s="289"/>
      <c r="Q231" s="290"/>
    </row>
    <row r="232" spans="2:17" ht="60" x14ac:dyDescent="0.25">
      <c r="B232" s="158" t="s">
        <v>430</v>
      </c>
      <c r="C232" s="204" t="s">
        <v>342</v>
      </c>
      <c r="D232" s="158" t="s">
        <v>343</v>
      </c>
      <c r="E232" s="158">
        <v>1043930253</v>
      </c>
      <c r="F232" s="203" t="s">
        <v>344</v>
      </c>
      <c r="G232" s="158" t="s">
        <v>345</v>
      </c>
      <c r="H232" s="218" t="s">
        <v>346</v>
      </c>
      <c r="I232" s="203" t="s">
        <v>279</v>
      </c>
      <c r="J232" s="158" t="s">
        <v>347</v>
      </c>
      <c r="K232" s="218" t="s">
        <v>348</v>
      </c>
      <c r="L232" s="203" t="s">
        <v>275</v>
      </c>
      <c r="M232" s="203" t="s">
        <v>230</v>
      </c>
      <c r="N232" s="203" t="s">
        <v>129</v>
      </c>
      <c r="O232" s="203" t="s">
        <v>230</v>
      </c>
      <c r="P232" s="305"/>
      <c r="Q232" s="305"/>
    </row>
    <row r="233" spans="2:17" ht="52.5" customHeight="1" x14ac:dyDescent="0.25">
      <c r="B233" s="158" t="s">
        <v>275</v>
      </c>
      <c r="C233" s="204" t="s">
        <v>342</v>
      </c>
      <c r="D233" s="158" t="s">
        <v>349</v>
      </c>
      <c r="E233" s="158">
        <v>1079914740</v>
      </c>
      <c r="F233" s="158" t="s">
        <v>350</v>
      </c>
      <c r="G233" s="158" t="s">
        <v>351</v>
      </c>
      <c r="H233" s="218" t="s">
        <v>352</v>
      </c>
      <c r="I233" s="203" t="s">
        <v>230</v>
      </c>
      <c r="J233" s="158" t="s">
        <v>353</v>
      </c>
      <c r="K233" s="158" t="s">
        <v>354</v>
      </c>
      <c r="L233" s="203" t="s">
        <v>355</v>
      </c>
      <c r="M233" s="203" t="s">
        <v>230</v>
      </c>
      <c r="N233" s="203" t="s">
        <v>279</v>
      </c>
      <c r="O233" s="203" t="s">
        <v>230</v>
      </c>
      <c r="P233" s="314" t="s">
        <v>356</v>
      </c>
      <c r="Q233" s="315"/>
    </row>
    <row r="234" spans="2:17" ht="60" x14ac:dyDescent="0.25">
      <c r="B234" s="158" t="s">
        <v>357</v>
      </c>
      <c r="C234" s="204" t="s">
        <v>358</v>
      </c>
      <c r="D234" s="158" t="s">
        <v>359</v>
      </c>
      <c r="E234" s="158">
        <v>26814493</v>
      </c>
      <c r="F234" s="203" t="s">
        <v>360</v>
      </c>
      <c r="G234" s="158" t="s">
        <v>361</v>
      </c>
      <c r="H234" s="207" t="s">
        <v>362</v>
      </c>
      <c r="I234" s="203" t="s">
        <v>230</v>
      </c>
      <c r="J234" s="158" t="s">
        <v>347</v>
      </c>
      <c r="K234" s="218" t="s">
        <v>363</v>
      </c>
      <c r="L234" s="203" t="s">
        <v>364</v>
      </c>
      <c r="M234" s="203" t="s">
        <v>230</v>
      </c>
      <c r="N234" s="203" t="s">
        <v>230</v>
      </c>
      <c r="O234" s="203" t="s">
        <v>230</v>
      </c>
      <c r="P234" s="314"/>
      <c r="Q234" s="315"/>
    </row>
    <row r="235" spans="2:17" ht="60" x14ac:dyDescent="0.25">
      <c r="B235" s="67" t="s">
        <v>357</v>
      </c>
      <c r="C235" s="67" t="s">
        <v>358</v>
      </c>
      <c r="D235" s="67" t="s">
        <v>365</v>
      </c>
      <c r="E235" s="67">
        <v>72432792</v>
      </c>
      <c r="F235" s="203" t="s">
        <v>366</v>
      </c>
      <c r="G235" s="67" t="s">
        <v>367</v>
      </c>
      <c r="H235" s="219" t="s">
        <v>368</v>
      </c>
      <c r="I235" s="203" t="s">
        <v>230</v>
      </c>
      <c r="J235" s="158" t="s">
        <v>347</v>
      </c>
      <c r="K235" s="158" t="s">
        <v>363</v>
      </c>
      <c r="L235" s="158" t="s">
        <v>369</v>
      </c>
      <c r="M235" s="203" t="s">
        <v>230</v>
      </c>
      <c r="N235" s="203" t="s">
        <v>230</v>
      </c>
      <c r="O235" s="67" t="s">
        <v>230</v>
      </c>
      <c r="P235" s="307"/>
      <c r="Q235" s="307"/>
    </row>
    <row r="236" spans="2:17" ht="75" x14ac:dyDescent="0.25">
      <c r="B236" s="67" t="s">
        <v>357</v>
      </c>
      <c r="C236" s="67" t="s">
        <v>358</v>
      </c>
      <c r="D236" s="67" t="s">
        <v>370</v>
      </c>
      <c r="E236" s="67">
        <v>22547583</v>
      </c>
      <c r="F236" s="203" t="s">
        <v>371</v>
      </c>
      <c r="G236" s="67" t="s">
        <v>372</v>
      </c>
      <c r="H236" s="208" t="s">
        <v>373</v>
      </c>
      <c r="I236" s="203" t="s">
        <v>279</v>
      </c>
      <c r="J236" s="158" t="s">
        <v>374</v>
      </c>
      <c r="K236" s="158" t="s">
        <v>375</v>
      </c>
      <c r="L236" s="158" t="s">
        <v>376</v>
      </c>
      <c r="M236" s="203" t="s">
        <v>230</v>
      </c>
      <c r="N236" s="203" t="s">
        <v>279</v>
      </c>
      <c r="O236" s="67" t="s">
        <v>230</v>
      </c>
      <c r="P236" s="307" t="s">
        <v>377</v>
      </c>
      <c r="Q236" s="307"/>
    </row>
    <row r="237" spans="2:17" ht="45" x14ac:dyDescent="0.25">
      <c r="B237" s="67" t="s">
        <v>357</v>
      </c>
      <c r="C237" s="67" t="s">
        <v>358</v>
      </c>
      <c r="D237" s="67" t="s">
        <v>378</v>
      </c>
      <c r="E237" s="67">
        <v>1082881961</v>
      </c>
      <c r="F237" s="203" t="s">
        <v>371</v>
      </c>
      <c r="G237" s="67" t="s">
        <v>379</v>
      </c>
      <c r="H237" s="208" t="s">
        <v>380</v>
      </c>
      <c r="I237" s="203" t="s">
        <v>279</v>
      </c>
      <c r="J237" s="158" t="s">
        <v>381</v>
      </c>
      <c r="K237" s="158" t="s">
        <v>382</v>
      </c>
      <c r="L237" s="158" t="s">
        <v>383</v>
      </c>
      <c r="M237" s="203" t="s">
        <v>230</v>
      </c>
      <c r="N237" s="203" t="s">
        <v>279</v>
      </c>
      <c r="O237" s="67" t="s">
        <v>230</v>
      </c>
      <c r="P237" s="303" t="s">
        <v>384</v>
      </c>
      <c r="Q237" s="304"/>
    </row>
    <row r="238" spans="2:17" ht="30" x14ac:dyDescent="0.25">
      <c r="B238" s="158" t="s">
        <v>431</v>
      </c>
      <c r="C238" s="204" t="s">
        <v>432</v>
      </c>
      <c r="D238" s="158" t="s">
        <v>386</v>
      </c>
      <c r="E238" s="158">
        <v>39049524</v>
      </c>
      <c r="F238" s="158" t="s">
        <v>387</v>
      </c>
      <c r="G238" s="158" t="s">
        <v>388</v>
      </c>
      <c r="H238" s="218" t="s">
        <v>389</v>
      </c>
      <c r="I238" s="203" t="s">
        <v>279</v>
      </c>
      <c r="J238" s="158" t="s">
        <v>390</v>
      </c>
      <c r="K238" s="218" t="s">
        <v>390</v>
      </c>
      <c r="L238" s="203" t="s">
        <v>390</v>
      </c>
      <c r="M238" s="203" t="s">
        <v>129</v>
      </c>
      <c r="N238" s="203" t="s">
        <v>129</v>
      </c>
      <c r="O238" s="203" t="s">
        <v>129</v>
      </c>
      <c r="P238" s="305" t="s">
        <v>391</v>
      </c>
      <c r="Q238" s="305"/>
    </row>
    <row r="239" spans="2:17" ht="75" x14ac:dyDescent="0.25">
      <c r="B239" s="158" t="s">
        <v>41</v>
      </c>
      <c r="C239" s="204" t="s">
        <v>432</v>
      </c>
      <c r="D239" s="158" t="s">
        <v>392</v>
      </c>
      <c r="E239" s="158">
        <v>1082859732</v>
      </c>
      <c r="F239" s="158" t="s">
        <v>371</v>
      </c>
      <c r="G239" s="158" t="s">
        <v>393</v>
      </c>
      <c r="H239" s="218" t="s">
        <v>394</v>
      </c>
      <c r="I239" s="203" t="s">
        <v>279</v>
      </c>
      <c r="J239" s="158" t="s">
        <v>395</v>
      </c>
      <c r="K239" s="218" t="s">
        <v>396</v>
      </c>
      <c r="L239" s="158" t="s">
        <v>397</v>
      </c>
      <c r="M239" s="203" t="s">
        <v>129</v>
      </c>
      <c r="N239" s="203" t="s">
        <v>279</v>
      </c>
      <c r="O239" s="203" t="s">
        <v>230</v>
      </c>
      <c r="P239" s="314" t="s">
        <v>398</v>
      </c>
      <c r="Q239" s="315"/>
    </row>
    <row r="240" spans="2:17" ht="30" x14ac:dyDescent="0.25">
      <c r="B240" s="158" t="s">
        <v>275</v>
      </c>
      <c r="C240" s="204" t="s">
        <v>432</v>
      </c>
      <c r="D240" s="158" t="s">
        <v>399</v>
      </c>
      <c r="E240" s="158">
        <v>1079915830</v>
      </c>
      <c r="F240" s="158" t="s">
        <v>317</v>
      </c>
      <c r="G240" s="158" t="s">
        <v>400</v>
      </c>
      <c r="H240" s="218" t="s">
        <v>401</v>
      </c>
      <c r="I240" s="203" t="s">
        <v>279</v>
      </c>
      <c r="J240" s="158" t="s">
        <v>401</v>
      </c>
      <c r="K240" s="218" t="s">
        <v>401</v>
      </c>
      <c r="L240" s="203" t="s">
        <v>230</v>
      </c>
      <c r="M240" s="203" t="s">
        <v>129</v>
      </c>
      <c r="N240" s="203" t="s">
        <v>279</v>
      </c>
      <c r="O240" s="203" t="s">
        <v>230</v>
      </c>
      <c r="P240" s="305" t="s">
        <v>402</v>
      </c>
      <c r="Q240" s="305"/>
    </row>
    <row r="241" spans="2:17" ht="30" x14ac:dyDescent="0.25">
      <c r="B241" s="158" t="s">
        <v>41</v>
      </c>
      <c r="C241" s="204" t="s">
        <v>433</v>
      </c>
      <c r="D241" s="158" t="s">
        <v>403</v>
      </c>
      <c r="E241" s="158">
        <v>57302598</v>
      </c>
      <c r="F241" s="158" t="s">
        <v>360</v>
      </c>
      <c r="G241" s="158" t="s">
        <v>361</v>
      </c>
      <c r="H241" s="218" t="s">
        <v>401</v>
      </c>
      <c r="I241" s="203" t="s">
        <v>279</v>
      </c>
      <c r="J241" s="158" t="s">
        <v>401</v>
      </c>
      <c r="K241" s="218" t="s">
        <v>401</v>
      </c>
      <c r="L241" s="158" t="s">
        <v>230</v>
      </c>
      <c r="M241" s="203" t="s">
        <v>129</v>
      </c>
      <c r="N241" s="203" t="s">
        <v>279</v>
      </c>
      <c r="O241" s="203" t="s">
        <v>230</v>
      </c>
      <c r="P241" s="314" t="s">
        <v>404</v>
      </c>
      <c r="Q241" s="315"/>
    </row>
    <row r="242" spans="2:17" ht="30" x14ac:dyDescent="0.25">
      <c r="B242" s="316" t="s">
        <v>41</v>
      </c>
      <c r="C242" s="263" t="s">
        <v>433</v>
      </c>
      <c r="D242" s="316" t="s">
        <v>405</v>
      </c>
      <c r="E242" s="316">
        <v>1079911676</v>
      </c>
      <c r="F242" s="316" t="s">
        <v>366</v>
      </c>
      <c r="G242" s="316" t="s">
        <v>388</v>
      </c>
      <c r="H242" s="320" t="s">
        <v>406</v>
      </c>
      <c r="I242" s="323" t="s">
        <v>129</v>
      </c>
      <c r="J242" s="158" t="s">
        <v>407</v>
      </c>
      <c r="K242" s="218" t="s">
        <v>408</v>
      </c>
      <c r="L242" s="203" t="s">
        <v>409</v>
      </c>
      <c r="M242" s="323" t="s">
        <v>230</v>
      </c>
      <c r="N242" s="323" t="s">
        <v>279</v>
      </c>
      <c r="O242" s="323" t="s">
        <v>230</v>
      </c>
      <c r="P242" s="326" t="s">
        <v>269</v>
      </c>
      <c r="Q242" s="327"/>
    </row>
    <row r="243" spans="2:17" ht="60" x14ac:dyDescent="0.25">
      <c r="B243" s="317"/>
      <c r="C243" s="319"/>
      <c r="D243" s="317"/>
      <c r="E243" s="317"/>
      <c r="F243" s="317"/>
      <c r="G243" s="317"/>
      <c r="H243" s="321"/>
      <c r="I243" s="324"/>
      <c r="J243" s="158" t="s">
        <v>410</v>
      </c>
      <c r="K243" s="218" t="s">
        <v>411</v>
      </c>
      <c r="L243" s="158" t="s">
        <v>409</v>
      </c>
      <c r="M243" s="324"/>
      <c r="N243" s="324"/>
      <c r="O243" s="324"/>
      <c r="P243" s="328"/>
      <c r="Q243" s="329"/>
    </row>
    <row r="244" spans="2:17" ht="30.75" customHeight="1" x14ac:dyDescent="0.25">
      <c r="B244" s="318"/>
      <c r="C244" s="264"/>
      <c r="D244" s="318"/>
      <c r="E244" s="318"/>
      <c r="F244" s="318"/>
      <c r="G244" s="318"/>
      <c r="H244" s="322"/>
      <c r="I244" s="325"/>
      <c r="J244" s="67" t="s">
        <v>412</v>
      </c>
      <c r="K244" s="67" t="s">
        <v>413</v>
      </c>
      <c r="L244" s="67" t="s">
        <v>366</v>
      </c>
      <c r="M244" s="325"/>
      <c r="N244" s="325"/>
      <c r="O244" s="325"/>
      <c r="P244" s="330"/>
      <c r="Q244" s="331"/>
    </row>
    <row r="245" spans="2:17" ht="62.25" customHeight="1" x14ac:dyDescent="0.25">
      <c r="B245" s="316" t="s">
        <v>275</v>
      </c>
      <c r="C245" s="263" t="s">
        <v>433</v>
      </c>
      <c r="D245" s="316" t="s">
        <v>414</v>
      </c>
      <c r="E245" s="316">
        <v>57300802</v>
      </c>
      <c r="F245" s="316" t="s">
        <v>360</v>
      </c>
      <c r="G245" s="316" t="s">
        <v>361</v>
      </c>
      <c r="H245" s="320" t="s">
        <v>415</v>
      </c>
      <c r="I245" s="323" t="s">
        <v>279</v>
      </c>
      <c r="J245" s="158" t="s">
        <v>416</v>
      </c>
      <c r="K245" s="218" t="s">
        <v>417</v>
      </c>
      <c r="L245" s="158" t="s">
        <v>418</v>
      </c>
      <c r="M245" s="323" t="s">
        <v>129</v>
      </c>
      <c r="N245" s="323" t="s">
        <v>279</v>
      </c>
      <c r="O245" s="323" t="s">
        <v>129</v>
      </c>
      <c r="P245" s="326" t="s">
        <v>419</v>
      </c>
      <c r="Q245" s="327"/>
    </row>
    <row r="246" spans="2:17" ht="39.75" customHeight="1" x14ac:dyDescent="0.25">
      <c r="B246" s="318"/>
      <c r="C246" s="264"/>
      <c r="D246" s="318"/>
      <c r="E246" s="318"/>
      <c r="F246" s="318"/>
      <c r="G246" s="318"/>
      <c r="H246" s="322"/>
      <c r="I246" s="325"/>
      <c r="J246" s="158" t="s">
        <v>347</v>
      </c>
      <c r="K246" s="218" t="s">
        <v>420</v>
      </c>
      <c r="L246" s="158" t="s">
        <v>421</v>
      </c>
      <c r="M246" s="325"/>
      <c r="N246" s="325"/>
      <c r="O246" s="325"/>
      <c r="P246" s="330"/>
      <c r="Q246" s="331"/>
    </row>
    <row r="247" spans="2:17" ht="45.75" thickBot="1" x14ac:dyDescent="0.3">
      <c r="B247" s="158" t="s">
        <v>41</v>
      </c>
      <c r="C247" s="204" t="s">
        <v>433</v>
      </c>
      <c r="D247" s="158" t="s">
        <v>422</v>
      </c>
      <c r="E247" s="158">
        <v>1042417971</v>
      </c>
      <c r="F247" s="203" t="s">
        <v>371</v>
      </c>
      <c r="G247" s="158" t="s">
        <v>423</v>
      </c>
      <c r="H247" s="207" t="s">
        <v>424</v>
      </c>
      <c r="I247" s="203" t="s">
        <v>129</v>
      </c>
      <c r="J247" s="158" t="s">
        <v>425</v>
      </c>
      <c r="K247" s="218" t="s">
        <v>426</v>
      </c>
      <c r="L247" s="158" t="s">
        <v>427</v>
      </c>
      <c r="M247" s="203" t="s">
        <v>129</v>
      </c>
      <c r="N247" s="203" t="s">
        <v>279</v>
      </c>
      <c r="O247" s="203" t="s">
        <v>230</v>
      </c>
      <c r="P247" s="314" t="s">
        <v>428</v>
      </c>
      <c r="Q247" s="315"/>
    </row>
    <row r="248" spans="2:17" ht="27" thickBot="1" x14ac:dyDescent="0.3">
      <c r="B248" s="271" t="s">
        <v>497</v>
      </c>
      <c r="C248" s="272"/>
      <c r="D248" s="272"/>
      <c r="E248" s="272"/>
      <c r="F248" s="272"/>
      <c r="G248" s="272"/>
      <c r="H248" s="272"/>
      <c r="I248" s="272"/>
      <c r="J248" s="272"/>
      <c r="K248" s="272"/>
      <c r="L248" s="272"/>
      <c r="M248" s="272"/>
      <c r="N248" s="273"/>
    </row>
    <row r="249" spans="2:17" x14ac:dyDescent="0.25">
      <c r="B249" s="274" t="s">
        <v>0</v>
      </c>
      <c r="C249" s="274" t="s">
        <v>37</v>
      </c>
      <c r="D249" s="274" t="s">
        <v>38</v>
      </c>
      <c r="E249" s="274" t="s">
        <v>112</v>
      </c>
      <c r="F249" s="274" t="s">
        <v>114</v>
      </c>
      <c r="G249" s="274" t="s">
        <v>115</v>
      </c>
      <c r="H249" s="274" t="s">
        <v>116</v>
      </c>
      <c r="I249" s="274" t="s">
        <v>113</v>
      </c>
      <c r="J249" s="267" t="s">
        <v>117</v>
      </c>
      <c r="K249" s="299"/>
      <c r="L249" s="268"/>
      <c r="M249" s="274" t="s">
        <v>121</v>
      </c>
      <c r="N249" s="274" t="s">
        <v>39</v>
      </c>
      <c r="O249" s="274" t="s">
        <v>40</v>
      </c>
      <c r="P249" s="287" t="s">
        <v>3</v>
      </c>
      <c r="Q249" s="288"/>
    </row>
    <row r="250" spans="2:17" s="27" customFormat="1" ht="30" customHeight="1" x14ac:dyDescent="0.25">
      <c r="B250" s="275"/>
      <c r="C250" s="275"/>
      <c r="D250" s="275"/>
      <c r="E250" s="275"/>
      <c r="F250" s="275"/>
      <c r="G250" s="275"/>
      <c r="H250" s="275"/>
      <c r="I250" s="275"/>
      <c r="J250" s="201" t="s">
        <v>118</v>
      </c>
      <c r="K250" s="202" t="s">
        <v>119</v>
      </c>
      <c r="L250" s="201" t="s">
        <v>120</v>
      </c>
      <c r="M250" s="275"/>
      <c r="N250" s="275"/>
      <c r="O250" s="275"/>
      <c r="P250" s="289"/>
      <c r="Q250" s="290"/>
    </row>
    <row r="251" spans="2:17" s="164" customFormat="1" x14ac:dyDescent="0.25">
      <c r="B251" s="334" t="s">
        <v>498</v>
      </c>
      <c r="C251" s="332" t="s">
        <v>499</v>
      </c>
      <c r="D251" s="334" t="s">
        <v>434</v>
      </c>
      <c r="E251" s="334">
        <v>1079932945</v>
      </c>
      <c r="F251" s="334" t="s">
        <v>435</v>
      </c>
      <c r="G251" s="334" t="s">
        <v>345</v>
      </c>
      <c r="H251" s="336" t="s">
        <v>436</v>
      </c>
      <c r="I251" s="332" t="s">
        <v>130</v>
      </c>
      <c r="J251" s="334" t="s">
        <v>401</v>
      </c>
      <c r="K251" s="336"/>
      <c r="L251" s="334"/>
      <c r="M251" s="332" t="s">
        <v>230</v>
      </c>
      <c r="N251" s="332" t="s">
        <v>279</v>
      </c>
      <c r="O251" s="332" t="s">
        <v>230</v>
      </c>
      <c r="P251" s="338" t="s">
        <v>437</v>
      </c>
      <c r="Q251" s="339"/>
    </row>
    <row r="252" spans="2:17" s="164" customFormat="1" x14ac:dyDescent="0.25">
      <c r="B252" s="335"/>
      <c r="C252" s="333"/>
      <c r="D252" s="335"/>
      <c r="E252" s="335"/>
      <c r="F252" s="335"/>
      <c r="G252" s="335"/>
      <c r="H252" s="337"/>
      <c r="I252" s="333"/>
      <c r="J252" s="335"/>
      <c r="K252" s="337"/>
      <c r="L252" s="335"/>
      <c r="M252" s="333"/>
      <c r="N252" s="333"/>
      <c r="O252" s="333"/>
      <c r="P252" s="340"/>
      <c r="Q252" s="341"/>
    </row>
    <row r="253" spans="2:17" s="164" customFormat="1" ht="30" x14ac:dyDescent="0.25">
      <c r="B253" s="167" t="s">
        <v>41</v>
      </c>
      <c r="C253" s="217" t="s">
        <v>500</v>
      </c>
      <c r="D253" s="167" t="s">
        <v>438</v>
      </c>
      <c r="E253" s="167">
        <v>55308882</v>
      </c>
      <c r="F253" s="217" t="s">
        <v>371</v>
      </c>
      <c r="G253" s="167" t="s">
        <v>372</v>
      </c>
      <c r="H253" s="223" t="s">
        <v>401</v>
      </c>
      <c r="I253" s="217" t="s">
        <v>279</v>
      </c>
      <c r="J253" s="167" t="s">
        <v>401</v>
      </c>
      <c r="K253" s="224"/>
      <c r="L253" s="167"/>
      <c r="M253" s="217" t="s">
        <v>230</v>
      </c>
      <c r="N253" s="217" t="s">
        <v>279</v>
      </c>
      <c r="O253" s="217" t="s">
        <v>130</v>
      </c>
      <c r="P253" s="342" t="s">
        <v>439</v>
      </c>
      <c r="Q253" s="343"/>
    </row>
    <row r="254" spans="2:17" s="164" customFormat="1" ht="33.75" customHeight="1" x14ac:dyDescent="0.25">
      <c r="B254" s="334" t="s">
        <v>385</v>
      </c>
      <c r="C254" s="332" t="s">
        <v>499</v>
      </c>
      <c r="D254" s="334" t="s">
        <v>440</v>
      </c>
      <c r="E254" s="334">
        <v>109864328</v>
      </c>
      <c r="F254" s="334" t="s">
        <v>441</v>
      </c>
      <c r="G254" s="334" t="s">
        <v>442</v>
      </c>
      <c r="H254" s="336" t="s">
        <v>443</v>
      </c>
      <c r="I254" s="332" t="s">
        <v>279</v>
      </c>
      <c r="J254" s="334" t="s">
        <v>444</v>
      </c>
      <c r="K254" s="336" t="s">
        <v>445</v>
      </c>
      <c r="L254" s="334" t="s">
        <v>64</v>
      </c>
      <c r="M254" s="332" t="s">
        <v>129</v>
      </c>
      <c r="N254" s="332" t="s">
        <v>279</v>
      </c>
      <c r="O254" s="332" t="s">
        <v>230</v>
      </c>
      <c r="P254" s="338" t="s">
        <v>446</v>
      </c>
      <c r="Q254" s="339"/>
    </row>
    <row r="255" spans="2:17" s="164" customFormat="1" x14ac:dyDescent="0.25">
      <c r="B255" s="335"/>
      <c r="C255" s="333"/>
      <c r="D255" s="335"/>
      <c r="E255" s="335"/>
      <c r="F255" s="335"/>
      <c r="G255" s="335"/>
      <c r="H255" s="337"/>
      <c r="I255" s="333"/>
      <c r="J255" s="335"/>
      <c r="K255" s="337"/>
      <c r="L255" s="335"/>
      <c r="M255" s="333"/>
      <c r="N255" s="333"/>
      <c r="O255" s="333"/>
      <c r="P255" s="340"/>
      <c r="Q255" s="341"/>
    </row>
    <row r="256" spans="2:17" s="164" customFormat="1" ht="30" x14ac:dyDescent="0.25">
      <c r="B256" s="225" t="s">
        <v>41</v>
      </c>
      <c r="C256" s="217" t="s">
        <v>500</v>
      </c>
      <c r="D256" s="225" t="s">
        <v>447</v>
      </c>
      <c r="E256" s="225">
        <v>7598539</v>
      </c>
      <c r="F256" s="225" t="s">
        <v>366</v>
      </c>
      <c r="G256" s="225" t="s">
        <v>361</v>
      </c>
      <c r="H256" s="226">
        <v>37869</v>
      </c>
      <c r="I256" s="227" t="s">
        <v>279</v>
      </c>
      <c r="J256" s="225" t="s">
        <v>448</v>
      </c>
      <c r="K256" s="226" t="s">
        <v>449</v>
      </c>
      <c r="L256" s="225" t="s">
        <v>366</v>
      </c>
      <c r="M256" s="227" t="s">
        <v>230</v>
      </c>
      <c r="N256" s="227" t="s">
        <v>279</v>
      </c>
      <c r="O256" s="227" t="s">
        <v>130</v>
      </c>
      <c r="P256" s="342" t="s">
        <v>450</v>
      </c>
      <c r="Q256" s="343"/>
    </row>
    <row r="257" spans="2:17" s="164" customFormat="1" x14ac:dyDescent="0.25">
      <c r="B257" s="334" t="s">
        <v>385</v>
      </c>
      <c r="C257" s="332" t="s">
        <v>499</v>
      </c>
      <c r="D257" s="334" t="s">
        <v>451</v>
      </c>
      <c r="E257" s="334">
        <v>1129572459</v>
      </c>
      <c r="F257" s="334" t="s">
        <v>350</v>
      </c>
      <c r="G257" s="334" t="s">
        <v>452</v>
      </c>
      <c r="H257" s="336" t="s">
        <v>453</v>
      </c>
      <c r="I257" s="332" t="s">
        <v>129</v>
      </c>
      <c r="J257" s="334" t="s">
        <v>454</v>
      </c>
      <c r="K257" s="336" t="s">
        <v>455</v>
      </c>
      <c r="L257" s="334" t="s">
        <v>456</v>
      </c>
      <c r="M257" s="332" t="s">
        <v>129</v>
      </c>
      <c r="N257" s="332" t="s">
        <v>130</v>
      </c>
      <c r="O257" s="332" t="s">
        <v>230</v>
      </c>
      <c r="P257" s="338" t="s">
        <v>457</v>
      </c>
      <c r="Q257" s="339"/>
    </row>
    <row r="258" spans="2:17" s="164" customFormat="1" ht="27" customHeight="1" x14ac:dyDescent="0.25">
      <c r="B258" s="335"/>
      <c r="C258" s="333"/>
      <c r="D258" s="335"/>
      <c r="E258" s="335"/>
      <c r="F258" s="335"/>
      <c r="G258" s="335"/>
      <c r="H258" s="337"/>
      <c r="I258" s="333"/>
      <c r="J258" s="335"/>
      <c r="K258" s="337"/>
      <c r="L258" s="335"/>
      <c r="M258" s="333"/>
      <c r="N258" s="333"/>
      <c r="O258" s="333"/>
      <c r="P258" s="340"/>
      <c r="Q258" s="341"/>
    </row>
    <row r="259" spans="2:17" s="164" customFormat="1" ht="33" customHeight="1" x14ac:dyDescent="0.25">
      <c r="B259" s="225" t="s">
        <v>41</v>
      </c>
      <c r="C259" s="217" t="s">
        <v>500</v>
      </c>
      <c r="D259" s="225" t="s">
        <v>458</v>
      </c>
      <c r="E259" s="225">
        <v>22585468</v>
      </c>
      <c r="F259" s="225" t="s">
        <v>371</v>
      </c>
      <c r="G259" s="225" t="s">
        <v>423</v>
      </c>
      <c r="H259" s="226" t="s">
        <v>459</v>
      </c>
      <c r="I259" s="227" t="s">
        <v>130</v>
      </c>
      <c r="J259" s="225" t="s">
        <v>460</v>
      </c>
      <c r="K259" s="226" t="s">
        <v>461</v>
      </c>
      <c r="L259" s="225" t="s">
        <v>371</v>
      </c>
      <c r="M259" s="227" t="s">
        <v>129</v>
      </c>
      <c r="N259" s="227" t="s">
        <v>279</v>
      </c>
      <c r="O259" s="227" t="s">
        <v>130</v>
      </c>
      <c r="P259" s="342" t="s">
        <v>462</v>
      </c>
      <c r="Q259" s="343"/>
    </row>
    <row r="260" spans="2:17" s="164" customFormat="1" ht="45" customHeight="1" x14ac:dyDescent="0.25">
      <c r="B260" s="217" t="s">
        <v>41</v>
      </c>
      <c r="C260" s="217" t="s">
        <v>500</v>
      </c>
      <c r="D260" s="217" t="s">
        <v>463</v>
      </c>
      <c r="E260" s="217">
        <v>22539699</v>
      </c>
      <c r="F260" s="217" t="s">
        <v>371</v>
      </c>
      <c r="G260" s="217" t="s">
        <v>361</v>
      </c>
      <c r="H260" s="217" t="s">
        <v>464</v>
      </c>
      <c r="I260" s="217" t="s">
        <v>130</v>
      </c>
      <c r="J260" s="167" t="s">
        <v>465</v>
      </c>
      <c r="K260" s="167" t="s">
        <v>466</v>
      </c>
      <c r="L260" s="167" t="s">
        <v>467</v>
      </c>
      <c r="M260" s="217" t="s">
        <v>129</v>
      </c>
      <c r="N260" s="217" t="s">
        <v>230</v>
      </c>
      <c r="O260" s="217" t="s">
        <v>130</v>
      </c>
      <c r="P260" s="344"/>
      <c r="Q260" s="345"/>
    </row>
    <row r="261" spans="2:17" s="164" customFormat="1" x14ac:dyDescent="0.25">
      <c r="B261" s="334" t="s">
        <v>385</v>
      </c>
      <c r="C261" s="332" t="s">
        <v>499</v>
      </c>
      <c r="D261" s="334" t="s">
        <v>468</v>
      </c>
      <c r="E261" s="334">
        <v>22487075</v>
      </c>
      <c r="F261" s="334" t="s">
        <v>469</v>
      </c>
      <c r="G261" s="334" t="s">
        <v>423</v>
      </c>
      <c r="H261" s="336" t="s">
        <v>470</v>
      </c>
      <c r="I261" s="332" t="s">
        <v>279</v>
      </c>
      <c r="J261" s="334" t="s">
        <v>471</v>
      </c>
      <c r="K261" s="336" t="s">
        <v>472</v>
      </c>
      <c r="L261" s="334" t="s">
        <v>473</v>
      </c>
      <c r="M261" s="332" t="s">
        <v>129</v>
      </c>
      <c r="N261" s="332" t="s">
        <v>279</v>
      </c>
      <c r="O261" s="332" t="s">
        <v>129</v>
      </c>
      <c r="P261" s="338" t="s">
        <v>474</v>
      </c>
      <c r="Q261" s="339"/>
    </row>
    <row r="262" spans="2:17" s="164" customFormat="1" x14ac:dyDescent="0.25">
      <c r="B262" s="335"/>
      <c r="C262" s="333"/>
      <c r="D262" s="335"/>
      <c r="E262" s="335"/>
      <c r="F262" s="335"/>
      <c r="G262" s="335"/>
      <c r="H262" s="337"/>
      <c r="I262" s="333"/>
      <c r="J262" s="335"/>
      <c r="K262" s="337"/>
      <c r="L262" s="335"/>
      <c r="M262" s="333"/>
      <c r="N262" s="333"/>
      <c r="O262" s="333"/>
      <c r="P262" s="340"/>
      <c r="Q262" s="341"/>
    </row>
    <row r="263" spans="2:17" s="164" customFormat="1" ht="60" x14ac:dyDescent="0.25">
      <c r="B263" s="225" t="s">
        <v>385</v>
      </c>
      <c r="C263" s="217" t="s">
        <v>499</v>
      </c>
      <c r="D263" s="225" t="s">
        <v>475</v>
      </c>
      <c r="E263" s="225">
        <v>7571261</v>
      </c>
      <c r="F263" s="225" t="s">
        <v>469</v>
      </c>
      <c r="G263" s="225" t="s">
        <v>476</v>
      </c>
      <c r="H263" s="226" t="s">
        <v>477</v>
      </c>
      <c r="I263" s="227" t="s">
        <v>279</v>
      </c>
      <c r="J263" s="225" t="s">
        <v>478</v>
      </c>
      <c r="K263" s="226" t="s">
        <v>479</v>
      </c>
      <c r="L263" s="225" t="s">
        <v>480</v>
      </c>
      <c r="M263" s="227" t="s">
        <v>230</v>
      </c>
      <c r="N263" s="227" t="s">
        <v>279</v>
      </c>
      <c r="O263" s="227" t="s">
        <v>230</v>
      </c>
      <c r="P263" s="342" t="s">
        <v>481</v>
      </c>
      <c r="Q263" s="343"/>
    </row>
    <row r="264" spans="2:17" s="164" customFormat="1" ht="45" x14ac:dyDescent="0.25">
      <c r="B264" s="225" t="s">
        <v>41</v>
      </c>
      <c r="C264" s="227" t="s">
        <v>500</v>
      </c>
      <c r="D264" s="225" t="s">
        <v>482</v>
      </c>
      <c r="E264" s="225">
        <v>1082864458</v>
      </c>
      <c r="F264" s="225" t="s">
        <v>366</v>
      </c>
      <c r="G264" s="225" t="s">
        <v>388</v>
      </c>
      <c r="H264" s="226" t="s">
        <v>483</v>
      </c>
      <c r="I264" s="227" t="s">
        <v>279</v>
      </c>
      <c r="J264" s="225" t="s">
        <v>484</v>
      </c>
      <c r="K264" s="226" t="s">
        <v>485</v>
      </c>
      <c r="L264" s="225" t="s">
        <v>486</v>
      </c>
      <c r="M264" s="227" t="s">
        <v>129</v>
      </c>
      <c r="N264" s="227" t="s">
        <v>279</v>
      </c>
      <c r="O264" s="227" t="s">
        <v>130</v>
      </c>
      <c r="P264" s="342" t="s">
        <v>437</v>
      </c>
      <c r="Q264" s="343"/>
    </row>
    <row r="265" spans="2:17" s="164" customFormat="1" ht="33.75" customHeight="1" x14ac:dyDescent="0.25">
      <c r="B265" s="217" t="s">
        <v>41</v>
      </c>
      <c r="C265" s="217" t="s">
        <v>500</v>
      </c>
      <c r="D265" s="167" t="s">
        <v>487</v>
      </c>
      <c r="E265" s="217">
        <v>1082838037</v>
      </c>
      <c r="F265" s="217" t="s">
        <v>371</v>
      </c>
      <c r="G265" s="167" t="s">
        <v>388</v>
      </c>
      <c r="H265" s="217" t="s">
        <v>483</v>
      </c>
      <c r="I265" s="217" t="s">
        <v>230</v>
      </c>
      <c r="J265" s="167" t="s">
        <v>488</v>
      </c>
      <c r="K265" s="167" t="s">
        <v>489</v>
      </c>
      <c r="L265" s="167" t="s">
        <v>490</v>
      </c>
      <c r="M265" s="217" t="s">
        <v>230</v>
      </c>
      <c r="N265" s="217" t="s">
        <v>279</v>
      </c>
      <c r="O265" s="217" t="s">
        <v>130</v>
      </c>
      <c r="P265" s="342" t="s">
        <v>491</v>
      </c>
      <c r="Q265" s="343"/>
    </row>
    <row r="266" spans="2:17" s="164" customFormat="1" ht="75" customHeight="1" thickBot="1" x14ac:dyDescent="0.3">
      <c r="B266" s="217" t="s">
        <v>41</v>
      </c>
      <c r="C266" s="217" t="s">
        <v>500</v>
      </c>
      <c r="D266" s="217" t="s">
        <v>492</v>
      </c>
      <c r="E266" s="217">
        <v>1082243062</v>
      </c>
      <c r="F266" s="217" t="s">
        <v>371</v>
      </c>
      <c r="G266" s="209" t="s">
        <v>388</v>
      </c>
      <c r="H266" s="217" t="s">
        <v>493</v>
      </c>
      <c r="I266" s="217" t="s">
        <v>230</v>
      </c>
      <c r="J266" s="167" t="s">
        <v>494</v>
      </c>
      <c r="K266" s="167" t="s">
        <v>495</v>
      </c>
      <c r="L266" s="217" t="s">
        <v>496</v>
      </c>
      <c r="M266" s="217" t="s">
        <v>129</v>
      </c>
      <c r="N266" s="217" t="s">
        <v>279</v>
      </c>
      <c r="O266" s="217" t="s">
        <v>130</v>
      </c>
      <c r="P266" s="342" t="s">
        <v>481</v>
      </c>
      <c r="Q266" s="343"/>
    </row>
    <row r="267" spans="2:17" ht="27" thickBot="1" x14ac:dyDescent="0.3">
      <c r="B267" s="271" t="s">
        <v>573</v>
      </c>
      <c r="C267" s="272"/>
      <c r="D267" s="272"/>
      <c r="E267" s="272"/>
      <c r="F267" s="272"/>
      <c r="G267" s="272"/>
      <c r="H267" s="272"/>
      <c r="I267" s="272"/>
      <c r="J267" s="272"/>
      <c r="K267" s="272"/>
      <c r="L267" s="272"/>
      <c r="M267" s="272"/>
      <c r="N267" s="273"/>
    </row>
    <row r="268" spans="2:17" x14ac:dyDescent="0.25">
      <c r="B268" s="274" t="s">
        <v>0</v>
      </c>
      <c r="C268" s="274" t="s">
        <v>37</v>
      </c>
      <c r="D268" s="274" t="s">
        <v>38</v>
      </c>
      <c r="E268" s="274" t="s">
        <v>112</v>
      </c>
      <c r="F268" s="274" t="s">
        <v>114</v>
      </c>
      <c r="G268" s="274" t="s">
        <v>115</v>
      </c>
      <c r="H268" s="274" t="s">
        <v>116</v>
      </c>
      <c r="I268" s="274" t="s">
        <v>113</v>
      </c>
      <c r="J268" s="267" t="s">
        <v>117</v>
      </c>
      <c r="K268" s="299"/>
      <c r="L268" s="268"/>
      <c r="M268" s="274" t="s">
        <v>121</v>
      </c>
      <c r="N268" s="274" t="s">
        <v>39</v>
      </c>
      <c r="O268" s="274" t="s">
        <v>40</v>
      </c>
      <c r="P268" s="287" t="s">
        <v>3</v>
      </c>
      <c r="Q268" s="288"/>
    </row>
    <row r="269" spans="2:17" s="27" customFormat="1" ht="30" customHeight="1" x14ac:dyDescent="0.25">
      <c r="B269" s="275"/>
      <c r="C269" s="275"/>
      <c r="D269" s="275"/>
      <c r="E269" s="275"/>
      <c r="F269" s="275"/>
      <c r="G269" s="275"/>
      <c r="H269" s="275"/>
      <c r="I269" s="275"/>
      <c r="J269" s="201" t="s">
        <v>118</v>
      </c>
      <c r="K269" s="202" t="s">
        <v>119</v>
      </c>
      <c r="L269" s="201" t="s">
        <v>120</v>
      </c>
      <c r="M269" s="275"/>
      <c r="N269" s="275"/>
      <c r="O269" s="275"/>
      <c r="P269" s="289"/>
      <c r="Q269" s="290"/>
    </row>
    <row r="270" spans="2:17" x14ac:dyDescent="0.25">
      <c r="B270" s="316" t="s">
        <v>572</v>
      </c>
      <c r="C270" s="263" t="s">
        <v>574</v>
      </c>
      <c r="D270" s="316" t="s">
        <v>501</v>
      </c>
      <c r="E270" s="316">
        <v>1082835505</v>
      </c>
      <c r="F270" s="316" t="s">
        <v>502</v>
      </c>
      <c r="G270" s="316" t="s">
        <v>308</v>
      </c>
      <c r="H270" s="320">
        <v>39549</v>
      </c>
      <c r="I270" s="323" t="s">
        <v>130</v>
      </c>
      <c r="J270" s="316" t="s">
        <v>503</v>
      </c>
      <c r="K270" s="320" t="s">
        <v>504</v>
      </c>
      <c r="L270" s="316" t="s">
        <v>505</v>
      </c>
      <c r="M270" s="323" t="s">
        <v>129</v>
      </c>
      <c r="N270" s="323" t="s">
        <v>130</v>
      </c>
      <c r="O270" s="323" t="s">
        <v>130</v>
      </c>
      <c r="P270" s="326" t="s">
        <v>506</v>
      </c>
      <c r="Q270" s="327"/>
    </row>
    <row r="271" spans="2:17" x14ac:dyDescent="0.25">
      <c r="B271" s="318"/>
      <c r="C271" s="264"/>
      <c r="D271" s="318"/>
      <c r="E271" s="318"/>
      <c r="F271" s="318"/>
      <c r="G271" s="318"/>
      <c r="H271" s="322"/>
      <c r="I271" s="325"/>
      <c r="J271" s="318"/>
      <c r="K271" s="322"/>
      <c r="L271" s="318"/>
      <c r="M271" s="325"/>
      <c r="N271" s="325"/>
      <c r="O271" s="325"/>
      <c r="P271" s="330"/>
      <c r="Q271" s="331"/>
    </row>
    <row r="272" spans="2:17" ht="60" x14ac:dyDescent="0.25">
      <c r="B272" s="220" t="s">
        <v>385</v>
      </c>
      <c r="C272" s="220" t="s">
        <v>574</v>
      </c>
      <c r="D272" s="220" t="s">
        <v>575</v>
      </c>
      <c r="E272" s="220">
        <v>57444466</v>
      </c>
      <c r="F272" s="220" t="s">
        <v>507</v>
      </c>
      <c r="G272" s="220" t="s">
        <v>508</v>
      </c>
      <c r="H272" s="221" t="s">
        <v>509</v>
      </c>
      <c r="I272" s="222" t="s">
        <v>130</v>
      </c>
      <c r="J272" s="220" t="s">
        <v>156</v>
      </c>
      <c r="K272" s="221" t="s">
        <v>510</v>
      </c>
      <c r="L272" s="220" t="s">
        <v>511</v>
      </c>
      <c r="M272" s="222" t="s">
        <v>129</v>
      </c>
      <c r="N272" s="222" t="s">
        <v>130</v>
      </c>
      <c r="O272" s="222" t="s">
        <v>130</v>
      </c>
      <c r="P272" s="314" t="s">
        <v>512</v>
      </c>
      <c r="Q272" s="315"/>
    </row>
    <row r="273" spans="2:17" ht="45" x14ac:dyDescent="0.25">
      <c r="B273" s="316" t="s">
        <v>41</v>
      </c>
      <c r="C273" s="263" t="s">
        <v>513</v>
      </c>
      <c r="D273" s="316" t="s">
        <v>514</v>
      </c>
      <c r="E273" s="316">
        <v>1081912921</v>
      </c>
      <c r="F273" s="316" t="s">
        <v>507</v>
      </c>
      <c r="G273" s="316" t="s">
        <v>361</v>
      </c>
      <c r="H273" s="320" t="s">
        <v>515</v>
      </c>
      <c r="I273" s="323" t="s">
        <v>130</v>
      </c>
      <c r="J273" s="220" t="s">
        <v>516</v>
      </c>
      <c r="K273" s="221" t="s">
        <v>517</v>
      </c>
      <c r="L273" s="220" t="s">
        <v>518</v>
      </c>
      <c r="M273" s="323" t="s">
        <v>129</v>
      </c>
      <c r="N273" s="323" t="s">
        <v>129</v>
      </c>
      <c r="O273" s="323" t="s">
        <v>129</v>
      </c>
      <c r="P273" s="326"/>
      <c r="Q273" s="327"/>
    </row>
    <row r="274" spans="2:17" ht="28.5" customHeight="1" x14ac:dyDescent="0.25">
      <c r="B274" s="318"/>
      <c r="C274" s="264"/>
      <c r="D274" s="318"/>
      <c r="E274" s="318"/>
      <c r="F274" s="318"/>
      <c r="G274" s="318"/>
      <c r="H274" s="322"/>
      <c r="I274" s="325"/>
      <c r="J274" s="220" t="s">
        <v>156</v>
      </c>
      <c r="K274" s="221" t="s">
        <v>519</v>
      </c>
      <c r="L274" s="220" t="s">
        <v>520</v>
      </c>
      <c r="M274" s="325"/>
      <c r="N274" s="325"/>
      <c r="O274" s="325"/>
      <c r="P274" s="330"/>
      <c r="Q274" s="331"/>
    </row>
    <row r="275" spans="2:17" ht="45" customHeight="1" x14ac:dyDescent="0.25">
      <c r="B275" s="220" t="s">
        <v>41</v>
      </c>
      <c r="C275" s="205" t="s">
        <v>513</v>
      </c>
      <c r="D275" s="220" t="s">
        <v>521</v>
      </c>
      <c r="E275" s="220">
        <v>39092057</v>
      </c>
      <c r="F275" s="220" t="s">
        <v>507</v>
      </c>
      <c r="G275" s="220" t="s">
        <v>304</v>
      </c>
      <c r="H275" s="221" t="s">
        <v>522</v>
      </c>
      <c r="I275" s="222" t="s">
        <v>130</v>
      </c>
      <c r="J275" s="220" t="s">
        <v>156</v>
      </c>
      <c r="K275" s="221" t="s">
        <v>519</v>
      </c>
      <c r="L275" s="220" t="s">
        <v>520</v>
      </c>
      <c r="M275" s="222" t="s">
        <v>129</v>
      </c>
      <c r="N275" s="222" t="s">
        <v>130</v>
      </c>
      <c r="O275" s="222" t="s">
        <v>129</v>
      </c>
      <c r="P275" s="314" t="s">
        <v>523</v>
      </c>
      <c r="Q275" s="315"/>
    </row>
    <row r="276" spans="2:17" ht="45" customHeight="1" x14ac:dyDescent="0.25">
      <c r="B276" s="220" t="s">
        <v>41</v>
      </c>
      <c r="C276" s="205" t="s">
        <v>513</v>
      </c>
      <c r="D276" s="220" t="s">
        <v>576</v>
      </c>
      <c r="E276" s="220" t="s">
        <v>577</v>
      </c>
      <c r="F276" s="220" t="s">
        <v>507</v>
      </c>
      <c r="G276" s="220" t="s">
        <v>578</v>
      </c>
      <c r="H276" s="221">
        <v>38695</v>
      </c>
      <c r="I276" s="222" t="s">
        <v>249</v>
      </c>
      <c r="J276" s="220" t="s">
        <v>579</v>
      </c>
      <c r="K276" s="220" t="s">
        <v>579</v>
      </c>
      <c r="L276" s="220" t="s">
        <v>579</v>
      </c>
      <c r="M276" s="222" t="s">
        <v>129</v>
      </c>
      <c r="N276" s="222" t="s">
        <v>130</v>
      </c>
      <c r="O276" s="222" t="s">
        <v>129</v>
      </c>
      <c r="P276" s="229"/>
      <c r="Q276" s="230"/>
    </row>
    <row r="277" spans="2:17" ht="51.75" customHeight="1" x14ac:dyDescent="0.25">
      <c r="B277" s="220" t="s">
        <v>41</v>
      </c>
      <c r="C277" s="205" t="s">
        <v>513</v>
      </c>
      <c r="D277" s="220" t="s">
        <v>524</v>
      </c>
      <c r="E277" s="220">
        <v>1082064543</v>
      </c>
      <c r="F277" s="220" t="s">
        <v>525</v>
      </c>
      <c r="G277" s="220"/>
      <c r="H277" s="221"/>
      <c r="I277" s="222" t="s">
        <v>130</v>
      </c>
      <c r="J277" s="220" t="s">
        <v>130</v>
      </c>
      <c r="K277" s="221"/>
      <c r="L277" s="220" t="s">
        <v>64</v>
      </c>
      <c r="M277" s="222" t="s">
        <v>129</v>
      </c>
      <c r="N277" s="222" t="s">
        <v>130</v>
      </c>
      <c r="O277" s="222" t="s">
        <v>129</v>
      </c>
      <c r="P277" s="314" t="s">
        <v>526</v>
      </c>
      <c r="Q277" s="315"/>
    </row>
    <row r="278" spans="2:17" ht="82.5" customHeight="1" x14ac:dyDescent="0.25">
      <c r="B278" s="220" t="s">
        <v>41</v>
      </c>
      <c r="C278" s="205" t="s">
        <v>513</v>
      </c>
      <c r="D278" s="220" t="s">
        <v>527</v>
      </c>
      <c r="E278" s="220">
        <v>22809554</v>
      </c>
      <c r="F278" s="220" t="s">
        <v>507</v>
      </c>
      <c r="G278" s="220" t="s">
        <v>528</v>
      </c>
      <c r="H278" s="221" t="s">
        <v>529</v>
      </c>
      <c r="I278" s="222" t="s">
        <v>130</v>
      </c>
      <c r="J278" s="220" t="s">
        <v>530</v>
      </c>
      <c r="K278" s="221" t="s">
        <v>531</v>
      </c>
      <c r="L278" s="220" t="s">
        <v>532</v>
      </c>
      <c r="M278" s="222" t="s">
        <v>533</v>
      </c>
      <c r="N278" s="222" t="s">
        <v>130</v>
      </c>
      <c r="O278" s="222" t="s">
        <v>129</v>
      </c>
      <c r="P278" s="314" t="s">
        <v>534</v>
      </c>
      <c r="Q278" s="315"/>
    </row>
    <row r="279" spans="2:17" x14ac:dyDescent="0.25">
      <c r="B279" s="316" t="s">
        <v>275</v>
      </c>
      <c r="C279" s="263" t="s">
        <v>535</v>
      </c>
      <c r="D279" s="316" t="s">
        <v>536</v>
      </c>
      <c r="E279" s="316">
        <v>1082066054</v>
      </c>
      <c r="F279" s="316" t="s">
        <v>507</v>
      </c>
      <c r="G279" s="316" t="s">
        <v>537</v>
      </c>
      <c r="H279" s="320" t="s">
        <v>538</v>
      </c>
      <c r="I279" s="323" t="s">
        <v>129</v>
      </c>
      <c r="J279" s="316" t="s">
        <v>539</v>
      </c>
      <c r="K279" s="320" t="s">
        <v>540</v>
      </c>
      <c r="L279" s="316" t="s">
        <v>507</v>
      </c>
      <c r="M279" s="323" t="s">
        <v>129</v>
      </c>
      <c r="N279" s="323" t="s">
        <v>130</v>
      </c>
      <c r="O279" s="323" t="s">
        <v>129</v>
      </c>
      <c r="P279" s="326" t="s">
        <v>269</v>
      </c>
      <c r="Q279" s="327"/>
    </row>
    <row r="280" spans="2:17" ht="28.5" customHeight="1" x14ac:dyDescent="0.25">
      <c r="B280" s="318"/>
      <c r="C280" s="264"/>
      <c r="D280" s="318"/>
      <c r="E280" s="318"/>
      <c r="F280" s="318"/>
      <c r="G280" s="318"/>
      <c r="H280" s="322"/>
      <c r="I280" s="325"/>
      <c r="J280" s="318"/>
      <c r="K280" s="322"/>
      <c r="L280" s="318"/>
      <c r="M280" s="325"/>
      <c r="N280" s="325"/>
      <c r="O280" s="325"/>
      <c r="P280" s="330"/>
      <c r="Q280" s="331"/>
    </row>
    <row r="281" spans="2:17" ht="60" x14ac:dyDescent="0.25">
      <c r="B281" s="220" t="s">
        <v>41</v>
      </c>
      <c r="C281" s="205" t="s">
        <v>535</v>
      </c>
      <c r="D281" s="220" t="s">
        <v>541</v>
      </c>
      <c r="E281" s="220">
        <v>26926258</v>
      </c>
      <c r="F281" s="220" t="s">
        <v>260</v>
      </c>
      <c r="G281" s="220" t="s">
        <v>394</v>
      </c>
      <c r="H281" s="221" t="s">
        <v>542</v>
      </c>
      <c r="I281" s="222" t="s">
        <v>130</v>
      </c>
      <c r="J281" s="220" t="s">
        <v>539</v>
      </c>
      <c r="K281" s="221" t="s">
        <v>543</v>
      </c>
      <c r="L281" s="220" t="s">
        <v>260</v>
      </c>
      <c r="M281" s="222" t="s">
        <v>129</v>
      </c>
      <c r="N281" s="222" t="s">
        <v>129</v>
      </c>
      <c r="O281" s="222" t="s">
        <v>129</v>
      </c>
      <c r="P281" s="314"/>
      <c r="Q281" s="315"/>
    </row>
    <row r="283" spans="2:17" ht="46.15" customHeight="1" x14ac:dyDescent="0.25">
      <c r="B283" s="63" t="s">
        <v>32</v>
      </c>
      <c r="C283" s="63" t="s">
        <v>43</v>
      </c>
      <c r="D283" s="267" t="s">
        <v>3</v>
      </c>
      <c r="E283" s="268"/>
    </row>
    <row r="284" spans="2:17" ht="46.9" customHeight="1" x14ac:dyDescent="0.25">
      <c r="B284" s="64" t="s">
        <v>122</v>
      </c>
      <c r="C284" s="204" t="s">
        <v>130</v>
      </c>
      <c r="D284" s="269" t="s">
        <v>221</v>
      </c>
      <c r="E284" s="270"/>
    </row>
    <row r="287" spans="2:17" ht="26.25" x14ac:dyDescent="0.25">
      <c r="B287" s="265" t="s">
        <v>57</v>
      </c>
      <c r="C287" s="266"/>
      <c r="D287" s="266"/>
      <c r="E287" s="266"/>
      <c r="F287" s="266"/>
      <c r="G287" s="266"/>
      <c r="H287" s="266"/>
      <c r="I287" s="266"/>
      <c r="J287" s="266"/>
      <c r="K287" s="266"/>
      <c r="L287" s="266"/>
      <c r="M287" s="266"/>
      <c r="N287" s="266"/>
      <c r="O287" s="266"/>
      <c r="P287" s="266"/>
    </row>
    <row r="289" spans="1:26" ht="15.75" thickBot="1" x14ac:dyDescent="0.3"/>
    <row r="290" spans="1:26" ht="27" thickBot="1" x14ac:dyDescent="0.3">
      <c r="B290" s="271" t="s">
        <v>178</v>
      </c>
      <c r="C290" s="272"/>
      <c r="D290" s="272"/>
      <c r="E290" s="272"/>
      <c r="F290" s="272"/>
      <c r="G290" s="272"/>
      <c r="H290" s="272"/>
      <c r="I290" s="272"/>
      <c r="J290" s="272"/>
      <c r="K290" s="272"/>
      <c r="L290" s="272"/>
      <c r="M290" s="272"/>
      <c r="N290" s="273"/>
    </row>
    <row r="292" spans="1:26" ht="15.75" thickBot="1" x14ac:dyDescent="0.3">
      <c r="M292" s="61"/>
      <c r="N292" s="61"/>
    </row>
    <row r="293" spans="1:26" s="97" customFormat="1" ht="109.5" customHeight="1" x14ac:dyDescent="0.25">
      <c r="B293" s="107" t="s">
        <v>137</v>
      </c>
      <c r="C293" s="107" t="s">
        <v>138</v>
      </c>
      <c r="D293" s="107" t="s">
        <v>139</v>
      </c>
      <c r="E293" s="107" t="s">
        <v>42</v>
      </c>
      <c r="F293" s="107" t="s">
        <v>22</v>
      </c>
      <c r="G293" s="107" t="s">
        <v>100</v>
      </c>
      <c r="H293" s="107" t="s">
        <v>17</v>
      </c>
      <c r="I293" s="107" t="s">
        <v>10</v>
      </c>
      <c r="J293" s="107" t="s">
        <v>30</v>
      </c>
      <c r="K293" s="107" t="s">
        <v>54</v>
      </c>
      <c r="L293" s="107" t="s">
        <v>20</v>
      </c>
      <c r="M293" s="93" t="s">
        <v>26</v>
      </c>
      <c r="N293" s="107" t="s">
        <v>140</v>
      </c>
      <c r="O293" s="107" t="s">
        <v>35</v>
      </c>
      <c r="P293" s="108" t="s">
        <v>11</v>
      </c>
      <c r="Q293" s="108" t="s">
        <v>19</v>
      </c>
    </row>
    <row r="294" spans="1:26" s="103" customFormat="1" ht="36" x14ac:dyDescent="0.25">
      <c r="A294" s="43" t="s">
        <v>151</v>
      </c>
      <c r="B294" s="161" t="s">
        <v>157</v>
      </c>
      <c r="C294" s="161" t="s">
        <v>156</v>
      </c>
      <c r="D294" s="104" t="s">
        <v>179</v>
      </c>
      <c r="E294" s="99" t="s">
        <v>180</v>
      </c>
      <c r="F294" s="100" t="s">
        <v>130</v>
      </c>
      <c r="G294" s="100" t="s">
        <v>160</v>
      </c>
      <c r="H294" s="199">
        <v>41153</v>
      </c>
      <c r="I294" s="101">
        <v>41698</v>
      </c>
      <c r="J294" s="101" t="s">
        <v>161</v>
      </c>
      <c r="K294" s="163">
        <v>17</v>
      </c>
      <c r="L294" s="163">
        <v>0</v>
      </c>
      <c r="M294" s="155">
        <v>65</v>
      </c>
      <c r="N294" s="92" t="s">
        <v>160</v>
      </c>
      <c r="O294" s="25">
        <v>2282827000</v>
      </c>
      <c r="P294" s="25" t="s">
        <v>181</v>
      </c>
      <c r="Q294" s="147"/>
      <c r="R294" s="102"/>
      <c r="S294" s="102"/>
      <c r="T294" s="102"/>
      <c r="U294" s="102"/>
      <c r="V294" s="102"/>
      <c r="W294" s="102"/>
      <c r="X294" s="102"/>
      <c r="Y294" s="102"/>
      <c r="Z294" s="102"/>
    </row>
    <row r="295" spans="1:26" s="103" customFormat="1" ht="36" x14ac:dyDescent="0.25">
      <c r="A295" s="43" t="e">
        <f t="shared" ref="A295:A300" si="1">+A294+1</f>
        <v>#VALUE!</v>
      </c>
      <c r="B295" s="104" t="s">
        <v>157</v>
      </c>
      <c r="C295" s="105" t="s">
        <v>156</v>
      </c>
      <c r="D295" s="104" t="s">
        <v>179</v>
      </c>
      <c r="E295" s="99" t="s">
        <v>182</v>
      </c>
      <c r="F295" s="100" t="s">
        <v>130</v>
      </c>
      <c r="G295" s="100" t="s">
        <v>160</v>
      </c>
      <c r="H295" s="199">
        <v>41699</v>
      </c>
      <c r="I295" s="101">
        <v>41912</v>
      </c>
      <c r="J295" s="101" t="s">
        <v>161</v>
      </c>
      <c r="K295" s="163">
        <v>6</v>
      </c>
      <c r="L295" s="163">
        <v>0</v>
      </c>
      <c r="M295" s="155">
        <v>65000</v>
      </c>
      <c r="N295" s="92" t="s">
        <v>160</v>
      </c>
      <c r="O295" s="25">
        <v>3652846400</v>
      </c>
      <c r="P295" s="25">
        <v>60</v>
      </c>
      <c r="Q295" s="147"/>
      <c r="R295" s="102"/>
      <c r="S295" s="102"/>
      <c r="T295" s="102"/>
      <c r="U295" s="102"/>
      <c r="V295" s="102"/>
      <c r="W295" s="102"/>
      <c r="X295" s="102"/>
      <c r="Y295" s="102"/>
      <c r="Z295" s="102"/>
    </row>
    <row r="296" spans="1:26" s="103" customFormat="1" x14ac:dyDescent="0.25">
      <c r="A296" s="43" t="e">
        <f t="shared" si="1"/>
        <v>#VALUE!</v>
      </c>
      <c r="B296" s="104"/>
      <c r="C296" s="105"/>
      <c r="D296" s="104"/>
      <c r="E296" s="99"/>
      <c r="F296" s="100"/>
      <c r="G296" s="100"/>
      <c r="H296" s="100"/>
      <c r="I296" s="101"/>
      <c r="J296" s="101"/>
      <c r="K296" s="163"/>
      <c r="L296" s="163"/>
      <c r="M296" s="155"/>
      <c r="N296" s="92"/>
      <c r="O296" s="25"/>
      <c r="P296" s="25"/>
      <c r="Q296" s="147"/>
      <c r="R296" s="102"/>
      <c r="S296" s="102"/>
      <c r="T296" s="102"/>
      <c r="U296" s="102"/>
      <c r="V296" s="102"/>
      <c r="W296" s="102"/>
      <c r="X296" s="102"/>
      <c r="Y296" s="102"/>
      <c r="Z296" s="102"/>
    </row>
    <row r="297" spans="1:26" s="103" customFormat="1" x14ac:dyDescent="0.25">
      <c r="A297" s="43" t="e">
        <f t="shared" si="1"/>
        <v>#VALUE!</v>
      </c>
      <c r="B297" s="104"/>
      <c r="C297" s="105"/>
      <c r="D297" s="104"/>
      <c r="E297" s="99"/>
      <c r="F297" s="100"/>
      <c r="G297" s="100"/>
      <c r="H297" s="100"/>
      <c r="I297" s="101"/>
      <c r="J297" s="101"/>
      <c r="K297" s="163"/>
      <c r="L297" s="163"/>
      <c r="M297" s="155"/>
      <c r="N297" s="92"/>
      <c r="O297" s="25"/>
      <c r="P297" s="25"/>
      <c r="Q297" s="147"/>
      <c r="R297" s="102"/>
      <c r="S297" s="102"/>
      <c r="T297" s="102"/>
      <c r="U297" s="102"/>
      <c r="V297" s="102"/>
      <c r="W297" s="102"/>
      <c r="X297" s="102"/>
      <c r="Y297" s="102"/>
      <c r="Z297" s="102"/>
    </row>
    <row r="298" spans="1:26" s="103" customFormat="1" x14ac:dyDescent="0.25">
      <c r="A298" s="43" t="e">
        <f t="shared" si="1"/>
        <v>#VALUE!</v>
      </c>
      <c r="B298" s="104"/>
      <c r="C298" s="105"/>
      <c r="D298" s="104"/>
      <c r="E298" s="99"/>
      <c r="F298" s="100"/>
      <c r="G298" s="100"/>
      <c r="H298" s="100"/>
      <c r="I298" s="101"/>
      <c r="J298" s="101"/>
      <c r="K298" s="163"/>
      <c r="L298" s="163"/>
      <c r="M298" s="155"/>
      <c r="N298" s="92"/>
      <c r="O298" s="25"/>
      <c r="P298" s="25"/>
      <c r="Q298" s="147"/>
      <c r="R298" s="102"/>
      <c r="S298" s="102"/>
      <c r="T298" s="102"/>
      <c r="U298" s="102"/>
      <c r="V298" s="102"/>
      <c r="W298" s="102"/>
      <c r="X298" s="102"/>
      <c r="Y298" s="102"/>
      <c r="Z298" s="102"/>
    </row>
    <row r="299" spans="1:26" s="103" customFormat="1" x14ac:dyDescent="0.25">
      <c r="A299" s="43" t="e">
        <f t="shared" si="1"/>
        <v>#VALUE!</v>
      </c>
      <c r="B299" s="104"/>
      <c r="C299" s="105"/>
      <c r="D299" s="104"/>
      <c r="E299" s="99"/>
      <c r="F299" s="100"/>
      <c r="G299" s="100"/>
      <c r="H299" s="100"/>
      <c r="I299" s="101"/>
      <c r="J299" s="101"/>
      <c r="K299" s="163"/>
      <c r="L299" s="163"/>
      <c r="M299" s="155"/>
      <c r="N299" s="92"/>
      <c r="O299" s="25"/>
      <c r="P299" s="25"/>
      <c r="Q299" s="147"/>
      <c r="R299" s="102"/>
      <c r="S299" s="102"/>
      <c r="T299" s="102"/>
      <c r="U299" s="102"/>
      <c r="V299" s="102"/>
      <c r="W299" s="102"/>
      <c r="X299" s="102"/>
      <c r="Y299" s="102"/>
      <c r="Z299" s="102"/>
    </row>
    <row r="300" spans="1:26" s="103" customFormat="1" x14ac:dyDescent="0.25">
      <c r="A300" s="43" t="e">
        <f t="shared" si="1"/>
        <v>#VALUE!</v>
      </c>
      <c r="B300" s="104"/>
      <c r="C300" s="105"/>
      <c r="D300" s="104"/>
      <c r="E300" s="99"/>
      <c r="F300" s="100"/>
      <c r="G300" s="100"/>
      <c r="H300" s="100"/>
      <c r="I300" s="101"/>
      <c r="J300" s="101"/>
      <c r="K300" s="163"/>
      <c r="L300" s="163"/>
      <c r="M300" s="155"/>
      <c r="N300" s="92"/>
      <c r="O300" s="25"/>
      <c r="P300" s="25"/>
      <c r="Q300" s="147"/>
      <c r="R300" s="102"/>
      <c r="S300" s="102"/>
      <c r="T300" s="102"/>
      <c r="U300" s="102"/>
      <c r="V300" s="102"/>
      <c r="W300" s="102"/>
      <c r="X300" s="102"/>
      <c r="Y300" s="102"/>
      <c r="Z300" s="102"/>
    </row>
    <row r="301" spans="1:26" s="103" customFormat="1" x14ac:dyDescent="0.25">
      <c r="A301" s="43"/>
      <c r="B301" s="46" t="s">
        <v>16</v>
      </c>
      <c r="C301" s="105"/>
      <c r="D301" s="104"/>
      <c r="E301" s="99"/>
      <c r="F301" s="100"/>
      <c r="G301" s="100"/>
      <c r="H301" s="100"/>
      <c r="I301" s="101"/>
      <c r="J301" s="101"/>
      <c r="K301" s="106">
        <f>SUM(K294:K300)</f>
        <v>23</v>
      </c>
      <c r="L301" s="106">
        <f>SUM(L294:L300)</f>
        <v>0</v>
      </c>
      <c r="M301" s="157">
        <f>SUM(M294:M300)</f>
        <v>65065</v>
      </c>
      <c r="N301" s="106">
        <f>SUM(N294:N300)</f>
        <v>0</v>
      </c>
      <c r="O301" s="25"/>
      <c r="P301" s="25"/>
      <c r="Q301" s="148"/>
    </row>
    <row r="302" spans="1:26" x14ac:dyDescent="0.25">
      <c r="B302" s="27"/>
      <c r="C302" s="27"/>
      <c r="D302" s="27"/>
      <c r="E302" s="28"/>
      <c r="F302" s="27"/>
      <c r="G302" s="27"/>
      <c r="H302" s="27"/>
      <c r="I302" s="27"/>
      <c r="J302" s="27"/>
      <c r="K302" s="27"/>
      <c r="L302" s="27"/>
      <c r="M302" s="27"/>
      <c r="N302" s="27"/>
      <c r="O302" s="27"/>
      <c r="P302" s="27"/>
    </row>
    <row r="303" spans="1:26" ht="19.5" thickBot="1" x14ac:dyDescent="0.3">
      <c r="B303" s="55" t="s">
        <v>31</v>
      </c>
      <c r="C303" s="66">
        <f>+K301</f>
        <v>23</v>
      </c>
      <c r="H303" s="29"/>
      <c r="I303" s="29"/>
      <c r="J303" s="29"/>
      <c r="K303" s="29"/>
      <c r="L303" s="29"/>
      <c r="M303" s="29"/>
      <c r="N303" s="27"/>
      <c r="O303" s="27"/>
      <c r="P303" s="27"/>
    </row>
    <row r="304" spans="1:26" ht="37.15" customHeight="1" thickBot="1" x14ac:dyDescent="0.3">
      <c r="B304" s="231" t="s">
        <v>45</v>
      </c>
      <c r="C304" s="69" t="s">
        <v>46</v>
      </c>
      <c r="D304" s="231" t="s">
        <v>47</v>
      </c>
      <c r="E304" s="69" t="s">
        <v>580</v>
      </c>
    </row>
    <row r="305" spans="1:26" ht="41.45" customHeight="1" x14ac:dyDescent="0.25">
      <c r="B305" s="232" t="s">
        <v>581</v>
      </c>
      <c r="C305" s="233">
        <v>20</v>
      </c>
      <c r="D305" s="233">
        <v>0</v>
      </c>
      <c r="E305" s="346">
        <f>+D305+D306+D307</f>
        <v>40</v>
      </c>
    </row>
    <row r="306" spans="1:26" x14ac:dyDescent="0.25">
      <c r="B306" s="232" t="s">
        <v>582</v>
      </c>
      <c r="C306" s="203">
        <v>30</v>
      </c>
      <c r="D306" s="204">
        <v>0</v>
      </c>
      <c r="E306" s="319"/>
    </row>
    <row r="307" spans="1:26" ht="15.75" thickBot="1" x14ac:dyDescent="0.3">
      <c r="B307" s="232" t="s">
        <v>583</v>
      </c>
      <c r="C307" s="234">
        <v>40</v>
      </c>
      <c r="D307" s="234">
        <v>40</v>
      </c>
      <c r="E307" s="347"/>
    </row>
    <row r="308" spans="1:26" ht="27" thickBot="1" x14ac:dyDescent="0.3">
      <c r="B308" s="271" t="s">
        <v>183</v>
      </c>
      <c r="C308" s="272"/>
      <c r="D308" s="272"/>
      <c r="E308" s="272"/>
      <c r="F308" s="272"/>
      <c r="G308" s="272"/>
      <c r="H308" s="272"/>
      <c r="I308" s="272"/>
      <c r="J308" s="272"/>
      <c r="K308" s="272"/>
      <c r="L308" s="272"/>
      <c r="M308" s="272"/>
      <c r="N308" s="273"/>
    </row>
    <row r="309" spans="1:26" s="97" customFormat="1" ht="109.5" customHeight="1" x14ac:dyDescent="0.25">
      <c r="B309" s="107" t="s">
        <v>137</v>
      </c>
      <c r="C309" s="107" t="s">
        <v>138</v>
      </c>
      <c r="D309" s="107" t="s">
        <v>139</v>
      </c>
      <c r="E309" s="107" t="s">
        <v>42</v>
      </c>
      <c r="F309" s="107" t="s">
        <v>22</v>
      </c>
      <c r="G309" s="107" t="s">
        <v>100</v>
      </c>
      <c r="H309" s="107" t="s">
        <v>17</v>
      </c>
      <c r="I309" s="107" t="s">
        <v>10</v>
      </c>
      <c r="J309" s="107" t="s">
        <v>30</v>
      </c>
      <c r="K309" s="107" t="s">
        <v>54</v>
      </c>
      <c r="L309" s="107" t="s">
        <v>20</v>
      </c>
      <c r="M309" s="93" t="s">
        <v>26</v>
      </c>
      <c r="N309" s="107" t="s">
        <v>140</v>
      </c>
      <c r="O309" s="107" t="s">
        <v>35</v>
      </c>
      <c r="P309" s="172" t="s">
        <v>11</v>
      </c>
      <c r="Q309" s="172" t="s">
        <v>19</v>
      </c>
    </row>
    <row r="310" spans="1:26" s="103" customFormat="1" ht="135" x14ac:dyDescent="0.25">
      <c r="A310" s="43" t="s">
        <v>151</v>
      </c>
      <c r="B310" s="161" t="s">
        <v>157</v>
      </c>
      <c r="C310" s="161" t="s">
        <v>156</v>
      </c>
      <c r="D310" s="104" t="s">
        <v>166</v>
      </c>
      <c r="E310" s="99" t="s">
        <v>184</v>
      </c>
      <c r="F310" s="100" t="s">
        <v>129</v>
      </c>
      <c r="G310" s="100" t="s">
        <v>160</v>
      </c>
      <c r="H310" s="199">
        <v>41150</v>
      </c>
      <c r="I310" s="101">
        <v>41273</v>
      </c>
      <c r="J310" s="101" t="s">
        <v>130</v>
      </c>
      <c r="K310" s="163">
        <v>0</v>
      </c>
      <c r="L310" s="163">
        <v>4</v>
      </c>
      <c r="M310" s="155">
        <v>140</v>
      </c>
      <c r="N310" s="92" t="s">
        <v>160</v>
      </c>
      <c r="O310" s="25">
        <v>73923276</v>
      </c>
      <c r="P310" s="25">
        <v>62</v>
      </c>
      <c r="Q310" s="147" t="s">
        <v>185</v>
      </c>
      <c r="R310" s="102"/>
      <c r="S310" s="102"/>
      <c r="T310" s="102"/>
      <c r="U310" s="102"/>
      <c r="V310" s="102"/>
      <c r="W310" s="102"/>
      <c r="X310" s="102"/>
      <c r="Y310" s="102"/>
      <c r="Z310" s="102"/>
    </row>
    <row r="311" spans="1:26" s="103" customFormat="1" ht="90" x14ac:dyDescent="0.25">
      <c r="A311" s="43" t="e">
        <f t="shared" ref="A311" si="2">+A310+1</f>
        <v>#VALUE!</v>
      </c>
      <c r="B311" s="104" t="s">
        <v>157</v>
      </c>
      <c r="C311" s="105" t="s">
        <v>156</v>
      </c>
      <c r="D311" s="104" t="s">
        <v>166</v>
      </c>
      <c r="E311" s="99" t="s">
        <v>186</v>
      </c>
      <c r="F311" s="100" t="s">
        <v>129</v>
      </c>
      <c r="G311" s="100" t="s">
        <v>160</v>
      </c>
      <c r="H311" s="199">
        <v>40921</v>
      </c>
      <c r="I311" s="101">
        <v>41274</v>
      </c>
      <c r="J311" s="101" t="s">
        <v>130</v>
      </c>
      <c r="K311" s="163">
        <v>6</v>
      </c>
      <c r="L311" s="163">
        <v>6</v>
      </c>
      <c r="M311" s="155">
        <v>140</v>
      </c>
      <c r="N311" s="92" t="s">
        <v>160</v>
      </c>
      <c r="O311" s="25">
        <v>119249631</v>
      </c>
      <c r="P311" s="25">
        <v>63</v>
      </c>
      <c r="Q311" s="147" t="s">
        <v>187</v>
      </c>
      <c r="R311" s="102"/>
      <c r="S311" s="102"/>
      <c r="T311" s="102"/>
      <c r="U311" s="102"/>
      <c r="V311" s="102"/>
      <c r="W311" s="102"/>
      <c r="X311" s="102"/>
      <c r="Y311" s="102"/>
      <c r="Z311" s="102"/>
    </row>
    <row r="312" spans="1:26" s="103" customFormat="1" x14ac:dyDescent="0.25">
      <c r="A312" s="43"/>
      <c r="B312" s="46" t="s">
        <v>16</v>
      </c>
      <c r="C312" s="105"/>
      <c r="D312" s="104"/>
      <c r="E312" s="99"/>
      <c r="F312" s="100"/>
      <c r="G312" s="100"/>
      <c r="H312" s="100"/>
      <c r="I312" s="101"/>
      <c r="J312" s="101"/>
      <c r="K312" s="106">
        <f>SUM(K310:K311)</f>
        <v>6</v>
      </c>
      <c r="L312" s="106">
        <f>SUM(L310:L311)</f>
        <v>10</v>
      </c>
      <c r="M312" s="157">
        <f>SUM(M310:M311)</f>
        <v>280</v>
      </c>
      <c r="N312" s="106">
        <f>SUM(N310:N311)</f>
        <v>0</v>
      </c>
      <c r="O312" s="25"/>
      <c r="P312" s="25"/>
      <c r="Q312" s="148"/>
    </row>
    <row r="313" spans="1:26" x14ac:dyDescent="0.25">
      <c r="B313" s="27"/>
      <c r="C313" s="27"/>
      <c r="D313" s="27"/>
      <c r="E313" s="28"/>
      <c r="F313" s="27"/>
      <c r="G313" s="27"/>
      <c r="H313" s="27"/>
      <c r="I313" s="27"/>
      <c r="J313" s="27"/>
      <c r="K313" s="27"/>
      <c r="L313" s="27"/>
      <c r="M313" s="27"/>
      <c r="N313" s="27"/>
      <c r="O313" s="27"/>
      <c r="P313" s="27"/>
    </row>
    <row r="314" spans="1:26" ht="19.5" thickBot="1" x14ac:dyDescent="0.3">
      <c r="B314" s="55" t="s">
        <v>31</v>
      </c>
      <c r="C314" s="66">
        <f>+K312</f>
        <v>6</v>
      </c>
      <c r="H314" s="29"/>
      <c r="I314" s="29"/>
      <c r="J314" s="29"/>
      <c r="K314" s="29"/>
      <c r="L314" s="29"/>
      <c r="M314" s="29"/>
      <c r="N314" s="27"/>
      <c r="O314" s="27"/>
      <c r="P314" s="27"/>
    </row>
    <row r="315" spans="1:26" ht="37.15" customHeight="1" thickBot="1" x14ac:dyDescent="0.3">
      <c r="B315" s="231" t="s">
        <v>45</v>
      </c>
      <c r="C315" s="69" t="s">
        <v>46</v>
      </c>
      <c r="D315" s="231" t="s">
        <v>47</v>
      </c>
      <c r="E315" s="69" t="s">
        <v>580</v>
      </c>
    </row>
    <row r="316" spans="1:26" ht="41.45" customHeight="1" x14ac:dyDescent="0.25">
      <c r="B316" s="232" t="s">
        <v>581</v>
      </c>
      <c r="C316" s="233">
        <v>20</v>
      </c>
      <c r="D316" s="233">
        <v>20</v>
      </c>
      <c r="E316" s="346">
        <f>+D316+D317+D318</f>
        <v>20</v>
      </c>
    </row>
    <row r="317" spans="1:26" x14ac:dyDescent="0.25">
      <c r="B317" s="232" t="s">
        <v>582</v>
      </c>
      <c r="C317" s="203">
        <v>30</v>
      </c>
      <c r="D317" s="204">
        <v>0</v>
      </c>
      <c r="E317" s="319"/>
    </row>
    <row r="318" spans="1:26" ht="15.75" thickBot="1" x14ac:dyDescent="0.3">
      <c r="B318" s="232" t="s">
        <v>583</v>
      </c>
      <c r="C318" s="234">
        <v>40</v>
      </c>
      <c r="D318" s="234"/>
      <c r="E318" s="347"/>
    </row>
    <row r="319" spans="1:26" ht="19.5" thickBot="1" x14ac:dyDescent="0.3">
      <c r="B319" s="181"/>
      <c r="C319" s="187"/>
      <c r="H319" s="29"/>
      <c r="I319" s="29"/>
      <c r="J319" s="29"/>
      <c r="K319" s="29"/>
      <c r="L319" s="29"/>
      <c r="M319" s="29"/>
      <c r="N319" s="27"/>
      <c r="O319" s="27"/>
      <c r="P319" s="27"/>
    </row>
    <row r="320" spans="1:26" ht="27" thickBot="1" x14ac:dyDescent="0.3">
      <c r="B320" s="271" t="s">
        <v>188</v>
      </c>
      <c r="C320" s="272"/>
      <c r="D320" s="272"/>
      <c r="E320" s="272"/>
      <c r="F320" s="272"/>
      <c r="G320" s="272"/>
      <c r="H320" s="272"/>
      <c r="I320" s="272"/>
      <c r="J320" s="272"/>
      <c r="K320" s="272"/>
      <c r="L320" s="272"/>
      <c r="M320" s="272"/>
      <c r="N320" s="273"/>
    </row>
    <row r="321" spans="1:26" s="97" customFormat="1" ht="109.5" customHeight="1" x14ac:dyDescent="0.25">
      <c r="B321" s="107" t="s">
        <v>137</v>
      </c>
      <c r="C321" s="107" t="s">
        <v>138</v>
      </c>
      <c r="D321" s="107" t="s">
        <v>139</v>
      </c>
      <c r="E321" s="107" t="s">
        <v>42</v>
      </c>
      <c r="F321" s="107" t="s">
        <v>22</v>
      </c>
      <c r="G321" s="107" t="s">
        <v>100</v>
      </c>
      <c r="H321" s="107" t="s">
        <v>17</v>
      </c>
      <c r="I321" s="107" t="s">
        <v>10</v>
      </c>
      <c r="J321" s="107" t="s">
        <v>30</v>
      </c>
      <c r="K321" s="107" t="s">
        <v>54</v>
      </c>
      <c r="L321" s="107" t="s">
        <v>20</v>
      </c>
      <c r="M321" s="93" t="s">
        <v>26</v>
      </c>
      <c r="N321" s="107" t="s">
        <v>140</v>
      </c>
      <c r="O321" s="107" t="s">
        <v>35</v>
      </c>
      <c r="P321" s="172" t="s">
        <v>11</v>
      </c>
      <c r="Q321" s="172" t="s">
        <v>19</v>
      </c>
    </row>
    <row r="322" spans="1:26" s="103" customFormat="1" ht="30" x14ac:dyDescent="0.25">
      <c r="A322" s="43" t="s">
        <v>151</v>
      </c>
      <c r="B322" s="161" t="s">
        <v>157</v>
      </c>
      <c r="C322" s="161" t="s">
        <v>156</v>
      </c>
      <c r="D322" s="104" t="s">
        <v>166</v>
      </c>
      <c r="E322" s="99" t="s">
        <v>189</v>
      </c>
      <c r="F322" s="100" t="s">
        <v>129</v>
      </c>
      <c r="G322" s="100" t="s">
        <v>160</v>
      </c>
      <c r="H322" s="199">
        <v>40921</v>
      </c>
      <c r="I322" s="101">
        <v>41013</v>
      </c>
      <c r="J322" s="101" t="s">
        <v>130</v>
      </c>
      <c r="K322" s="163">
        <v>3</v>
      </c>
      <c r="L322" s="163">
        <v>0</v>
      </c>
      <c r="M322" s="155">
        <v>170</v>
      </c>
      <c r="N322" s="92" t="s">
        <v>160</v>
      </c>
      <c r="O322" s="25">
        <v>35320992</v>
      </c>
      <c r="P322" s="25" t="s">
        <v>190</v>
      </c>
      <c r="Q322" s="147"/>
      <c r="R322" s="102"/>
      <c r="S322" s="102"/>
      <c r="T322" s="102"/>
      <c r="U322" s="102"/>
      <c r="V322" s="102"/>
      <c r="W322" s="102"/>
      <c r="X322" s="102"/>
      <c r="Y322" s="102"/>
      <c r="Z322" s="102"/>
    </row>
    <row r="323" spans="1:26" s="103" customFormat="1" x14ac:dyDescent="0.25">
      <c r="A323" s="43" t="e">
        <f t="shared" ref="A323:A328" si="3">+A322+1</f>
        <v>#VALUE!</v>
      </c>
      <c r="B323" s="104"/>
      <c r="C323" s="105"/>
      <c r="D323" s="104"/>
      <c r="E323" s="99"/>
      <c r="F323" s="100"/>
      <c r="G323" s="100"/>
      <c r="H323" s="100"/>
      <c r="I323" s="101"/>
      <c r="J323" s="101"/>
      <c r="K323" s="163"/>
      <c r="L323" s="163"/>
      <c r="M323" s="155"/>
      <c r="N323" s="92"/>
      <c r="O323" s="25"/>
      <c r="P323" s="25"/>
      <c r="Q323" s="147"/>
      <c r="R323" s="102"/>
      <c r="S323" s="102"/>
      <c r="T323" s="102"/>
      <c r="U323" s="102"/>
      <c r="V323" s="102"/>
      <c r="W323" s="102"/>
      <c r="X323" s="102"/>
      <c r="Y323" s="102"/>
      <c r="Z323" s="102"/>
    </row>
    <row r="324" spans="1:26" s="103" customFormat="1" x14ac:dyDescent="0.25">
      <c r="A324" s="43" t="e">
        <f t="shared" si="3"/>
        <v>#VALUE!</v>
      </c>
      <c r="B324" s="104"/>
      <c r="C324" s="105"/>
      <c r="D324" s="104"/>
      <c r="E324" s="99"/>
      <c r="F324" s="100"/>
      <c r="G324" s="100"/>
      <c r="H324" s="100"/>
      <c r="I324" s="101"/>
      <c r="J324" s="101"/>
      <c r="K324" s="163"/>
      <c r="L324" s="163"/>
      <c r="M324" s="155"/>
      <c r="N324" s="92"/>
      <c r="O324" s="25"/>
      <c r="P324" s="25"/>
      <c r="Q324" s="147"/>
      <c r="R324" s="102"/>
      <c r="S324" s="102"/>
      <c r="T324" s="102"/>
      <c r="U324" s="102"/>
      <c r="V324" s="102"/>
      <c r="W324" s="102"/>
      <c r="X324" s="102"/>
      <c r="Y324" s="102"/>
      <c r="Z324" s="102"/>
    </row>
    <row r="325" spans="1:26" s="103" customFormat="1" x14ac:dyDescent="0.25">
      <c r="A325" s="43" t="e">
        <f t="shared" si="3"/>
        <v>#VALUE!</v>
      </c>
      <c r="B325" s="104"/>
      <c r="C325" s="105"/>
      <c r="D325" s="104"/>
      <c r="E325" s="99"/>
      <c r="F325" s="100"/>
      <c r="G325" s="100"/>
      <c r="H325" s="100"/>
      <c r="I325" s="101"/>
      <c r="J325" s="101"/>
      <c r="K325" s="163"/>
      <c r="L325" s="163"/>
      <c r="M325" s="155"/>
      <c r="N325" s="92"/>
      <c r="O325" s="25"/>
      <c r="P325" s="25"/>
      <c r="Q325" s="147"/>
      <c r="R325" s="102"/>
      <c r="S325" s="102"/>
      <c r="T325" s="102"/>
      <c r="U325" s="102"/>
      <c r="V325" s="102"/>
      <c r="W325" s="102"/>
      <c r="X325" s="102"/>
      <c r="Y325" s="102"/>
      <c r="Z325" s="102"/>
    </row>
    <row r="326" spans="1:26" s="103" customFormat="1" x14ac:dyDescent="0.25">
      <c r="A326" s="43" t="e">
        <f t="shared" si="3"/>
        <v>#VALUE!</v>
      </c>
      <c r="B326" s="104"/>
      <c r="C326" s="105"/>
      <c r="D326" s="104"/>
      <c r="E326" s="99"/>
      <c r="F326" s="100"/>
      <c r="G326" s="100"/>
      <c r="H326" s="100"/>
      <c r="I326" s="101"/>
      <c r="J326" s="101"/>
      <c r="K326" s="163"/>
      <c r="L326" s="163"/>
      <c r="M326" s="155"/>
      <c r="N326" s="92"/>
      <c r="O326" s="25"/>
      <c r="P326" s="25"/>
      <c r="Q326" s="147"/>
      <c r="R326" s="102"/>
      <c r="S326" s="102"/>
      <c r="T326" s="102"/>
      <c r="U326" s="102"/>
      <c r="V326" s="102"/>
      <c r="W326" s="102"/>
      <c r="X326" s="102"/>
      <c r="Y326" s="102"/>
      <c r="Z326" s="102"/>
    </row>
    <row r="327" spans="1:26" s="103" customFormat="1" x14ac:dyDescent="0.25">
      <c r="A327" s="43" t="e">
        <f t="shared" si="3"/>
        <v>#VALUE!</v>
      </c>
      <c r="B327" s="104"/>
      <c r="C327" s="105"/>
      <c r="D327" s="104"/>
      <c r="E327" s="99"/>
      <c r="F327" s="100"/>
      <c r="G327" s="100"/>
      <c r="H327" s="100"/>
      <c r="I327" s="101"/>
      <c r="J327" s="101"/>
      <c r="K327" s="163"/>
      <c r="L327" s="163"/>
      <c r="M327" s="155"/>
      <c r="N327" s="92"/>
      <c r="O327" s="25"/>
      <c r="P327" s="25"/>
      <c r="Q327" s="147"/>
      <c r="R327" s="102"/>
      <c r="S327" s="102"/>
      <c r="T327" s="102"/>
      <c r="U327" s="102"/>
      <c r="V327" s="102"/>
      <c r="W327" s="102"/>
      <c r="X327" s="102"/>
      <c r="Y327" s="102"/>
      <c r="Z327" s="102"/>
    </row>
    <row r="328" spans="1:26" s="103" customFormat="1" x14ac:dyDescent="0.25">
      <c r="A328" s="43" t="e">
        <f t="shared" si="3"/>
        <v>#VALUE!</v>
      </c>
      <c r="B328" s="104"/>
      <c r="C328" s="105"/>
      <c r="D328" s="104"/>
      <c r="E328" s="99"/>
      <c r="F328" s="100"/>
      <c r="G328" s="100"/>
      <c r="H328" s="100"/>
      <c r="I328" s="101"/>
      <c r="J328" s="101"/>
      <c r="K328" s="163"/>
      <c r="L328" s="163"/>
      <c r="M328" s="155"/>
      <c r="N328" s="92"/>
      <c r="O328" s="25"/>
      <c r="P328" s="25"/>
      <c r="Q328" s="147"/>
      <c r="R328" s="102"/>
      <c r="S328" s="102"/>
      <c r="T328" s="102"/>
      <c r="U328" s="102"/>
      <c r="V328" s="102"/>
      <c r="W328" s="102"/>
      <c r="X328" s="102"/>
      <c r="Y328" s="102"/>
      <c r="Z328" s="102"/>
    </row>
    <row r="329" spans="1:26" s="103" customFormat="1" ht="15.75" thickBot="1" x14ac:dyDescent="0.3">
      <c r="A329" s="43"/>
      <c r="B329" s="46" t="s">
        <v>16</v>
      </c>
      <c r="C329" s="105">
        <v>3</v>
      </c>
      <c r="D329" s="104"/>
      <c r="E329" s="99"/>
      <c r="F329" s="100"/>
      <c r="G329" s="100"/>
      <c r="H329" s="100"/>
      <c r="I329" s="101"/>
      <c r="J329" s="101"/>
      <c r="K329" s="106">
        <f>SUM(K322:K328)</f>
        <v>3</v>
      </c>
      <c r="L329" s="106">
        <f>SUM(L322:L328)</f>
        <v>0</v>
      </c>
      <c r="M329" s="157">
        <f>SUM(M322:M328)</f>
        <v>170</v>
      </c>
      <c r="N329" s="106">
        <f>SUM(N322:N328)</f>
        <v>0</v>
      </c>
      <c r="O329" s="25"/>
      <c r="P329" s="25"/>
      <c r="Q329" s="148"/>
    </row>
    <row r="330" spans="1:26" ht="37.15" customHeight="1" thickBot="1" x14ac:dyDescent="0.3">
      <c r="B330" s="231" t="s">
        <v>45</v>
      </c>
      <c r="C330" s="69" t="s">
        <v>46</v>
      </c>
      <c r="D330" s="231" t="s">
        <v>47</v>
      </c>
      <c r="E330" s="69" t="s">
        <v>580</v>
      </c>
    </row>
    <row r="331" spans="1:26" ht="41.45" customHeight="1" x14ac:dyDescent="0.25">
      <c r="B331" s="232" t="s">
        <v>581</v>
      </c>
      <c r="C331" s="233">
        <v>20</v>
      </c>
      <c r="D331" s="233">
        <v>0</v>
      </c>
      <c r="E331" s="346">
        <f>+D331+D332+D333</f>
        <v>0</v>
      </c>
    </row>
    <row r="332" spans="1:26" x14ac:dyDescent="0.25">
      <c r="B332" s="232" t="s">
        <v>582</v>
      </c>
      <c r="C332" s="203">
        <v>30</v>
      </c>
      <c r="D332" s="204">
        <v>0</v>
      </c>
      <c r="E332" s="319"/>
    </row>
    <row r="333" spans="1:26" ht="15.75" thickBot="1" x14ac:dyDescent="0.3">
      <c r="B333" s="232" t="s">
        <v>583</v>
      </c>
      <c r="C333" s="234">
        <v>40</v>
      </c>
      <c r="D333" s="234"/>
      <c r="E333" s="347"/>
    </row>
    <row r="334" spans="1:26" s="103" customFormat="1" x14ac:dyDescent="0.25">
      <c r="A334" s="188"/>
      <c r="B334" s="189"/>
      <c r="C334" s="190"/>
      <c r="D334" s="191"/>
      <c r="E334" s="192"/>
      <c r="F334" s="193"/>
      <c r="G334" s="193"/>
      <c r="H334" s="193"/>
      <c r="I334" s="194"/>
      <c r="J334" s="194"/>
      <c r="K334" s="195"/>
      <c r="L334" s="195"/>
      <c r="M334" s="196"/>
      <c r="N334" s="195"/>
      <c r="O334" s="197"/>
      <c r="P334" s="197"/>
      <c r="Q334" s="198"/>
    </row>
    <row r="335" spans="1:26" s="103" customFormat="1" ht="15.75" thickBot="1" x14ac:dyDescent="0.3">
      <c r="A335" s="188"/>
      <c r="B335" s="189"/>
      <c r="C335" s="190"/>
      <c r="D335" s="191"/>
      <c r="E335" s="192"/>
      <c r="F335" s="193"/>
      <c r="G335" s="193"/>
      <c r="H335" s="193"/>
      <c r="I335" s="194"/>
      <c r="J335" s="194"/>
      <c r="K335" s="195"/>
      <c r="L335" s="195"/>
      <c r="M335" s="196"/>
      <c r="N335" s="195"/>
      <c r="O335" s="197"/>
      <c r="P335" s="197"/>
      <c r="Q335" s="198"/>
    </row>
    <row r="336" spans="1:26" ht="27" thickBot="1" x14ac:dyDescent="0.3">
      <c r="B336" s="271" t="s">
        <v>191</v>
      </c>
      <c r="C336" s="272"/>
      <c r="D336" s="272"/>
      <c r="E336" s="272"/>
      <c r="F336" s="272"/>
      <c r="G336" s="272"/>
      <c r="H336" s="272"/>
      <c r="I336" s="272"/>
      <c r="J336" s="272"/>
      <c r="K336" s="272"/>
      <c r="L336" s="272"/>
      <c r="M336" s="272"/>
      <c r="N336" s="273"/>
    </row>
    <row r="337" spans="1:26" s="97" customFormat="1" ht="109.5" customHeight="1" x14ac:dyDescent="0.25">
      <c r="B337" s="107" t="s">
        <v>137</v>
      </c>
      <c r="C337" s="107" t="s">
        <v>138</v>
      </c>
      <c r="D337" s="107" t="s">
        <v>139</v>
      </c>
      <c r="E337" s="107" t="s">
        <v>42</v>
      </c>
      <c r="F337" s="107" t="s">
        <v>22</v>
      </c>
      <c r="G337" s="107" t="s">
        <v>100</v>
      </c>
      <c r="H337" s="107" t="s">
        <v>17</v>
      </c>
      <c r="I337" s="107" t="s">
        <v>10</v>
      </c>
      <c r="J337" s="107" t="s">
        <v>30</v>
      </c>
      <c r="K337" s="107" t="s">
        <v>54</v>
      </c>
      <c r="L337" s="107" t="s">
        <v>20</v>
      </c>
      <c r="M337" s="93" t="s">
        <v>26</v>
      </c>
      <c r="N337" s="107" t="s">
        <v>140</v>
      </c>
      <c r="O337" s="107" t="s">
        <v>35</v>
      </c>
      <c r="P337" s="172" t="s">
        <v>11</v>
      </c>
      <c r="Q337" s="172" t="s">
        <v>19</v>
      </c>
    </row>
    <row r="338" spans="1:26" s="103" customFormat="1" ht="30" x14ac:dyDescent="0.25">
      <c r="A338" s="43" t="s">
        <v>151</v>
      </c>
      <c r="B338" s="161" t="s">
        <v>157</v>
      </c>
      <c r="C338" s="161" t="s">
        <v>156</v>
      </c>
      <c r="D338" s="104" t="s">
        <v>166</v>
      </c>
      <c r="E338" s="99" t="s">
        <v>192</v>
      </c>
      <c r="F338" s="100" t="s">
        <v>129</v>
      </c>
      <c r="G338" s="100" t="s">
        <v>160</v>
      </c>
      <c r="H338" s="199">
        <v>40998</v>
      </c>
      <c r="I338" s="101">
        <v>41090</v>
      </c>
      <c r="J338" s="101" t="s">
        <v>130</v>
      </c>
      <c r="K338" s="163">
        <v>3</v>
      </c>
      <c r="L338" s="163">
        <v>0</v>
      </c>
      <c r="M338" s="92">
        <v>170</v>
      </c>
      <c r="N338" s="92" t="s">
        <v>160</v>
      </c>
      <c r="O338" s="25">
        <v>28943208</v>
      </c>
      <c r="P338" s="25" t="s">
        <v>193</v>
      </c>
      <c r="Q338" s="147"/>
      <c r="R338" s="102"/>
      <c r="S338" s="102"/>
      <c r="T338" s="102"/>
      <c r="U338" s="102"/>
      <c r="V338" s="102"/>
      <c r="W338" s="102"/>
      <c r="X338" s="102"/>
      <c r="Y338" s="102"/>
      <c r="Z338" s="102"/>
    </row>
    <row r="339" spans="1:26" s="103" customFormat="1" x14ac:dyDescent="0.25">
      <c r="A339" s="43" t="e">
        <f t="shared" ref="A339:A344" si="4">+A338+1</f>
        <v>#VALUE!</v>
      </c>
      <c r="B339" s="104"/>
      <c r="C339" s="105"/>
      <c r="D339" s="104"/>
      <c r="E339" s="99"/>
      <c r="F339" s="100"/>
      <c r="G339" s="100"/>
      <c r="H339" s="100"/>
      <c r="I339" s="101"/>
      <c r="J339" s="101"/>
      <c r="K339" s="163"/>
      <c r="L339" s="163"/>
      <c r="M339" s="92"/>
      <c r="N339" s="92"/>
      <c r="O339" s="25"/>
      <c r="P339" s="25"/>
      <c r="Q339" s="147"/>
      <c r="R339" s="102"/>
      <c r="S339" s="102"/>
      <c r="T339" s="102"/>
      <c r="U339" s="102"/>
      <c r="V339" s="102"/>
      <c r="W339" s="102"/>
      <c r="X339" s="102"/>
      <c r="Y339" s="102"/>
      <c r="Z339" s="102"/>
    </row>
    <row r="340" spans="1:26" s="103" customFormat="1" x14ac:dyDescent="0.25">
      <c r="A340" s="43" t="e">
        <f t="shared" si="4"/>
        <v>#VALUE!</v>
      </c>
      <c r="B340" s="104"/>
      <c r="C340" s="105"/>
      <c r="D340" s="104"/>
      <c r="E340" s="99"/>
      <c r="F340" s="100"/>
      <c r="G340" s="100"/>
      <c r="H340" s="100"/>
      <c r="I340" s="101"/>
      <c r="J340" s="101"/>
      <c r="K340" s="163"/>
      <c r="L340" s="163"/>
      <c r="M340" s="92"/>
      <c r="N340" s="92"/>
      <c r="O340" s="25"/>
      <c r="P340" s="25"/>
      <c r="Q340" s="147"/>
      <c r="R340" s="102"/>
      <c r="S340" s="102"/>
      <c r="T340" s="102"/>
      <c r="U340" s="102"/>
      <c r="V340" s="102"/>
      <c r="W340" s="102"/>
      <c r="X340" s="102"/>
      <c r="Y340" s="102"/>
      <c r="Z340" s="102"/>
    </row>
    <row r="341" spans="1:26" s="103" customFormat="1" x14ac:dyDescent="0.25">
      <c r="A341" s="43" t="e">
        <f t="shared" si="4"/>
        <v>#VALUE!</v>
      </c>
      <c r="B341" s="104"/>
      <c r="C341" s="105"/>
      <c r="D341" s="104"/>
      <c r="E341" s="99"/>
      <c r="F341" s="100"/>
      <c r="G341" s="100"/>
      <c r="H341" s="100"/>
      <c r="I341" s="101"/>
      <c r="J341" s="101"/>
      <c r="K341" s="163"/>
      <c r="L341" s="163"/>
      <c r="M341" s="92"/>
      <c r="N341" s="92"/>
      <c r="O341" s="25"/>
      <c r="P341" s="25"/>
      <c r="Q341" s="147"/>
      <c r="R341" s="102"/>
      <c r="S341" s="102"/>
      <c r="T341" s="102"/>
      <c r="U341" s="102"/>
      <c r="V341" s="102"/>
      <c r="W341" s="102"/>
      <c r="X341" s="102"/>
      <c r="Y341" s="102"/>
      <c r="Z341" s="102"/>
    </row>
    <row r="342" spans="1:26" s="103" customFormat="1" x14ac:dyDescent="0.25">
      <c r="A342" s="43" t="e">
        <f t="shared" si="4"/>
        <v>#VALUE!</v>
      </c>
      <c r="B342" s="104"/>
      <c r="C342" s="105"/>
      <c r="D342" s="104"/>
      <c r="E342" s="99"/>
      <c r="F342" s="100"/>
      <c r="G342" s="100"/>
      <c r="H342" s="100"/>
      <c r="I342" s="101"/>
      <c r="J342" s="101"/>
      <c r="K342" s="163"/>
      <c r="L342" s="163"/>
      <c r="M342" s="92"/>
      <c r="N342" s="92"/>
      <c r="O342" s="25"/>
      <c r="P342" s="25"/>
      <c r="Q342" s="147"/>
      <c r="R342" s="102"/>
      <c r="S342" s="102"/>
      <c r="T342" s="102"/>
      <c r="U342" s="102"/>
      <c r="V342" s="102"/>
      <c r="W342" s="102"/>
      <c r="X342" s="102"/>
      <c r="Y342" s="102"/>
      <c r="Z342" s="102"/>
    </row>
    <row r="343" spans="1:26" s="103" customFormat="1" x14ac:dyDescent="0.25">
      <c r="A343" s="43" t="e">
        <f t="shared" si="4"/>
        <v>#VALUE!</v>
      </c>
      <c r="B343" s="104"/>
      <c r="C343" s="105"/>
      <c r="D343" s="104"/>
      <c r="E343" s="99"/>
      <c r="F343" s="100"/>
      <c r="G343" s="100"/>
      <c r="H343" s="100"/>
      <c r="I343" s="101"/>
      <c r="J343" s="101"/>
      <c r="K343" s="163"/>
      <c r="L343" s="163"/>
      <c r="M343" s="92"/>
      <c r="N343" s="92"/>
      <c r="O343" s="25"/>
      <c r="P343" s="25"/>
      <c r="Q343" s="147"/>
      <c r="R343" s="102"/>
      <c r="S343" s="102"/>
      <c r="T343" s="102"/>
      <c r="U343" s="102"/>
      <c r="V343" s="102"/>
      <c r="W343" s="102"/>
      <c r="X343" s="102"/>
      <c r="Y343" s="102"/>
      <c r="Z343" s="102"/>
    </row>
    <row r="344" spans="1:26" s="103" customFormat="1" x14ac:dyDescent="0.25">
      <c r="A344" s="43" t="e">
        <f t="shared" si="4"/>
        <v>#VALUE!</v>
      </c>
      <c r="B344" s="104"/>
      <c r="C344" s="105"/>
      <c r="D344" s="104"/>
      <c r="E344" s="99"/>
      <c r="F344" s="100"/>
      <c r="G344" s="100"/>
      <c r="H344" s="100"/>
      <c r="I344" s="101"/>
      <c r="J344" s="101"/>
      <c r="K344" s="163"/>
      <c r="L344" s="163"/>
      <c r="M344" s="92"/>
      <c r="N344" s="92"/>
      <c r="O344" s="25"/>
      <c r="P344" s="25"/>
      <c r="Q344" s="147"/>
      <c r="R344" s="102"/>
      <c r="S344" s="102"/>
      <c r="T344" s="102"/>
      <c r="U344" s="102"/>
      <c r="V344" s="102"/>
      <c r="W344" s="102"/>
      <c r="X344" s="102"/>
      <c r="Y344" s="102"/>
      <c r="Z344" s="102"/>
    </row>
    <row r="345" spans="1:26" s="103" customFormat="1" ht="15.75" thickBot="1" x14ac:dyDescent="0.3">
      <c r="A345" s="43"/>
      <c r="B345" s="46" t="s">
        <v>16</v>
      </c>
      <c r="C345" s="105">
        <v>3</v>
      </c>
      <c r="D345" s="104"/>
      <c r="E345" s="99"/>
      <c r="F345" s="100"/>
      <c r="G345" s="100"/>
      <c r="H345" s="100"/>
      <c r="I345" s="101"/>
      <c r="J345" s="101"/>
      <c r="K345" s="106">
        <f>SUM(K338:K344)</f>
        <v>3</v>
      </c>
      <c r="L345" s="106">
        <f>SUM(L338:L344)</f>
        <v>0</v>
      </c>
      <c r="M345" s="145">
        <f>SUM(M338:M344)</f>
        <v>170</v>
      </c>
      <c r="N345" s="106">
        <f>SUM(N338:N344)</f>
        <v>0</v>
      </c>
      <c r="O345" s="25"/>
      <c r="P345" s="25"/>
      <c r="Q345" s="148"/>
    </row>
    <row r="346" spans="1:26" ht="37.15" customHeight="1" thickBot="1" x14ac:dyDescent="0.3">
      <c r="B346" s="231" t="s">
        <v>45</v>
      </c>
      <c r="C346" s="69" t="s">
        <v>46</v>
      </c>
      <c r="D346" s="231" t="s">
        <v>47</v>
      </c>
      <c r="E346" s="69" t="s">
        <v>580</v>
      </c>
    </row>
    <row r="347" spans="1:26" ht="41.45" customHeight="1" x14ac:dyDescent="0.25">
      <c r="B347" s="232" t="s">
        <v>581</v>
      </c>
      <c r="C347" s="233">
        <v>20</v>
      </c>
      <c r="D347" s="233">
        <v>0</v>
      </c>
      <c r="E347" s="346">
        <f>+D347+D348+D349</f>
        <v>0</v>
      </c>
    </row>
    <row r="348" spans="1:26" x14ac:dyDescent="0.25">
      <c r="B348" s="232" t="s">
        <v>582</v>
      </c>
      <c r="C348" s="203">
        <v>30</v>
      </c>
      <c r="D348" s="204">
        <v>0</v>
      </c>
      <c r="E348" s="319"/>
    </row>
    <row r="349" spans="1:26" ht="15.75" thickBot="1" x14ac:dyDescent="0.3">
      <c r="B349" s="232" t="s">
        <v>583</v>
      </c>
      <c r="C349" s="234">
        <v>40</v>
      </c>
      <c r="D349" s="234"/>
      <c r="E349" s="347"/>
    </row>
    <row r="350" spans="1:26" s="103" customFormat="1" ht="15.75" thickBot="1" x14ac:dyDescent="0.3">
      <c r="A350" s="188"/>
      <c r="B350" s="189"/>
      <c r="C350" s="190"/>
      <c r="D350" s="191"/>
      <c r="E350" s="192"/>
      <c r="F350" s="193"/>
      <c r="G350" s="193"/>
      <c r="H350" s="193"/>
      <c r="I350" s="194"/>
      <c r="J350" s="194"/>
      <c r="K350" s="195"/>
      <c r="L350" s="195"/>
      <c r="M350" s="196"/>
      <c r="N350" s="195"/>
      <c r="O350" s="197"/>
      <c r="P350" s="197"/>
      <c r="Q350" s="198"/>
    </row>
    <row r="351" spans="1:26" ht="27" thickBot="1" x14ac:dyDescent="0.3">
      <c r="B351" s="271" t="s">
        <v>194</v>
      </c>
      <c r="C351" s="272"/>
      <c r="D351" s="272"/>
      <c r="E351" s="272"/>
      <c r="F351" s="272"/>
      <c r="G351" s="272"/>
      <c r="H351" s="272"/>
      <c r="I351" s="272"/>
      <c r="J351" s="272"/>
      <c r="K351" s="272"/>
      <c r="L351" s="272"/>
      <c r="M351" s="272"/>
      <c r="N351" s="273"/>
    </row>
    <row r="352" spans="1:26" s="97" customFormat="1" ht="109.5" customHeight="1" x14ac:dyDescent="0.25">
      <c r="B352" s="107" t="s">
        <v>137</v>
      </c>
      <c r="C352" s="107" t="s">
        <v>138</v>
      </c>
      <c r="D352" s="107" t="s">
        <v>139</v>
      </c>
      <c r="E352" s="107" t="s">
        <v>42</v>
      </c>
      <c r="F352" s="107" t="s">
        <v>22</v>
      </c>
      <c r="G352" s="107" t="s">
        <v>100</v>
      </c>
      <c r="H352" s="107" t="s">
        <v>17</v>
      </c>
      <c r="I352" s="107" t="s">
        <v>10</v>
      </c>
      <c r="J352" s="107" t="s">
        <v>30</v>
      </c>
      <c r="K352" s="107" t="s">
        <v>54</v>
      </c>
      <c r="L352" s="107" t="s">
        <v>20</v>
      </c>
      <c r="M352" s="93" t="s">
        <v>26</v>
      </c>
      <c r="N352" s="107" t="s">
        <v>140</v>
      </c>
      <c r="O352" s="107" t="s">
        <v>35</v>
      </c>
      <c r="P352" s="172" t="s">
        <v>11</v>
      </c>
      <c r="Q352" s="172" t="s">
        <v>19</v>
      </c>
    </row>
    <row r="353" spans="1:26" s="103" customFormat="1" ht="90" x14ac:dyDescent="0.25">
      <c r="A353" s="43" t="s">
        <v>151</v>
      </c>
      <c r="B353" s="161" t="s">
        <v>157</v>
      </c>
      <c r="C353" s="161" t="s">
        <v>156</v>
      </c>
      <c r="D353" s="104" t="s">
        <v>166</v>
      </c>
      <c r="E353" s="99" t="s">
        <v>195</v>
      </c>
      <c r="F353" s="100" t="s">
        <v>129</v>
      </c>
      <c r="G353" s="100" t="s">
        <v>160</v>
      </c>
      <c r="H353" s="199">
        <v>41243</v>
      </c>
      <c r="I353" s="101">
        <v>41274</v>
      </c>
      <c r="J353" s="101" t="s">
        <v>130</v>
      </c>
      <c r="K353" s="163">
        <v>0</v>
      </c>
      <c r="L353" s="163">
        <v>1</v>
      </c>
      <c r="M353" s="155">
        <v>140</v>
      </c>
      <c r="N353" s="92" t="s">
        <v>160</v>
      </c>
      <c r="O353" s="25">
        <v>793309895</v>
      </c>
      <c r="P353" s="25">
        <v>82</v>
      </c>
      <c r="Q353" s="147" t="s">
        <v>196</v>
      </c>
      <c r="R353" s="102"/>
      <c r="S353" s="102"/>
      <c r="T353" s="102"/>
      <c r="U353" s="102"/>
      <c r="V353" s="102"/>
      <c r="W353" s="102"/>
      <c r="X353" s="102"/>
      <c r="Y353" s="102"/>
      <c r="Z353" s="102"/>
    </row>
    <row r="354" spans="1:26" s="103" customFormat="1" x14ac:dyDescent="0.25">
      <c r="A354" s="43" t="e">
        <f t="shared" ref="A354:A359" si="5">+A353+1</f>
        <v>#VALUE!</v>
      </c>
      <c r="B354" s="104"/>
      <c r="C354" s="105"/>
      <c r="D354" s="104"/>
      <c r="E354" s="99"/>
      <c r="F354" s="100"/>
      <c r="G354" s="100"/>
      <c r="H354" s="100"/>
      <c r="I354" s="101"/>
      <c r="J354" s="101"/>
      <c r="K354" s="163"/>
      <c r="L354" s="163"/>
      <c r="M354" s="155"/>
      <c r="N354" s="92"/>
      <c r="O354" s="25"/>
      <c r="P354" s="25"/>
      <c r="Q354" s="147"/>
      <c r="R354" s="102"/>
      <c r="S354" s="102"/>
      <c r="T354" s="102"/>
      <c r="U354" s="102"/>
      <c r="V354" s="102"/>
      <c r="W354" s="102"/>
      <c r="X354" s="102"/>
      <c r="Y354" s="102"/>
      <c r="Z354" s="102"/>
    </row>
    <row r="355" spans="1:26" s="103" customFormat="1" x14ac:dyDescent="0.25">
      <c r="A355" s="43" t="e">
        <f t="shared" si="5"/>
        <v>#VALUE!</v>
      </c>
      <c r="B355" s="104"/>
      <c r="C355" s="105"/>
      <c r="D355" s="104"/>
      <c r="E355" s="99"/>
      <c r="F355" s="100"/>
      <c r="G355" s="100"/>
      <c r="H355" s="100"/>
      <c r="I355" s="101"/>
      <c r="J355" s="101"/>
      <c r="K355" s="163"/>
      <c r="L355" s="163"/>
      <c r="M355" s="155"/>
      <c r="N355" s="92"/>
      <c r="O355" s="25"/>
      <c r="P355" s="25"/>
      <c r="Q355" s="147"/>
      <c r="R355" s="102"/>
      <c r="S355" s="102"/>
      <c r="T355" s="102"/>
      <c r="U355" s="102"/>
      <c r="V355" s="102"/>
      <c r="W355" s="102"/>
      <c r="X355" s="102"/>
      <c r="Y355" s="102"/>
      <c r="Z355" s="102"/>
    </row>
    <row r="356" spans="1:26" s="103" customFormat="1" x14ac:dyDescent="0.25">
      <c r="A356" s="43" t="e">
        <f t="shared" si="5"/>
        <v>#VALUE!</v>
      </c>
      <c r="B356" s="104"/>
      <c r="C356" s="105"/>
      <c r="D356" s="104"/>
      <c r="E356" s="99"/>
      <c r="F356" s="100"/>
      <c r="G356" s="100"/>
      <c r="H356" s="100"/>
      <c r="I356" s="101"/>
      <c r="J356" s="101"/>
      <c r="K356" s="163"/>
      <c r="L356" s="163"/>
      <c r="M356" s="155"/>
      <c r="N356" s="92"/>
      <c r="O356" s="25"/>
      <c r="P356" s="25"/>
      <c r="Q356" s="147"/>
      <c r="R356" s="102"/>
      <c r="S356" s="102"/>
      <c r="T356" s="102"/>
      <c r="U356" s="102"/>
      <c r="V356" s="102"/>
      <c r="W356" s="102"/>
      <c r="X356" s="102"/>
      <c r="Y356" s="102"/>
      <c r="Z356" s="102"/>
    </row>
    <row r="357" spans="1:26" s="103" customFormat="1" x14ac:dyDescent="0.25">
      <c r="A357" s="43" t="e">
        <f t="shared" si="5"/>
        <v>#VALUE!</v>
      </c>
      <c r="B357" s="104"/>
      <c r="C357" s="105"/>
      <c r="D357" s="104"/>
      <c r="E357" s="99"/>
      <c r="F357" s="100"/>
      <c r="G357" s="100"/>
      <c r="H357" s="100"/>
      <c r="I357" s="101"/>
      <c r="J357" s="101"/>
      <c r="K357" s="163"/>
      <c r="L357" s="163"/>
      <c r="M357" s="155"/>
      <c r="N357" s="92"/>
      <c r="O357" s="25"/>
      <c r="P357" s="25"/>
      <c r="Q357" s="147"/>
      <c r="R357" s="102"/>
      <c r="S357" s="102"/>
      <c r="T357" s="102"/>
      <c r="U357" s="102"/>
      <c r="V357" s="102"/>
      <c r="W357" s="102"/>
      <c r="X357" s="102"/>
      <c r="Y357" s="102"/>
      <c r="Z357" s="102"/>
    </row>
    <row r="358" spans="1:26" s="103" customFormat="1" x14ac:dyDescent="0.25">
      <c r="A358" s="43" t="e">
        <f t="shared" si="5"/>
        <v>#VALUE!</v>
      </c>
      <c r="B358" s="104"/>
      <c r="C358" s="105"/>
      <c r="D358" s="104"/>
      <c r="E358" s="99"/>
      <c r="F358" s="100"/>
      <c r="G358" s="100"/>
      <c r="H358" s="100"/>
      <c r="I358" s="101"/>
      <c r="J358" s="101"/>
      <c r="K358" s="163"/>
      <c r="L358" s="163"/>
      <c r="M358" s="155"/>
      <c r="N358" s="92"/>
      <c r="O358" s="25"/>
      <c r="P358" s="25"/>
      <c r="Q358" s="147"/>
      <c r="R358" s="102"/>
      <c r="S358" s="102"/>
      <c r="T358" s="102"/>
      <c r="U358" s="102"/>
      <c r="V358" s="102"/>
      <c r="W358" s="102"/>
      <c r="X358" s="102"/>
      <c r="Y358" s="102"/>
      <c r="Z358" s="102"/>
    </row>
    <row r="359" spans="1:26" s="103" customFormat="1" x14ac:dyDescent="0.25">
      <c r="A359" s="43" t="e">
        <f t="shared" si="5"/>
        <v>#VALUE!</v>
      </c>
      <c r="B359" s="104"/>
      <c r="C359" s="105"/>
      <c r="D359" s="104"/>
      <c r="E359" s="99"/>
      <c r="F359" s="100"/>
      <c r="G359" s="100"/>
      <c r="H359" s="100"/>
      <c r="I359" s="101"/>
      <c r="J359" s="101"/>
      <c r="K359" s="163"/>
      <c r="L359" s="163"/>
      <c r="M359" s="155"/>
      <c r="N359" s="92"/>
      <c r="O359" s="25"/>
      <c r="P359" s="25"/>
      <c r="Q359" s="147"/>
      <c r="R359" s="102"/>
      <c r="S359" s="102"/>
      <c r="T359" s="102"/>
      <c r="U359" s="102"/>
      <c r="V359" s="102"/>
      <c r="W359" s="102"/>
      <c r="X359" s="102"/>
      <c r="Y359" s="102"/>
      <c r="Z359" s="102"/>
    </row>
    <row r="360" spans="1:26" s="103" customFormat="1" ht="15.75" thickBot="1" x14ac:dyDescent="0.3">
      <c r="A360" s="43"/>
      <c r="B360" s="46" t="s">
        <v>16</v>
      </c>
      <c r="C360" s="105"/>
      <c r="D360" s="104"/>
      <c r="E360" s="99"/>
      <c r="F360" s="100"/>
      <c r="G360" s="100"/>
      <c r="H360" s="100"/>
      <c r="I360" s="101"/>
      <c r="J360" s="101"/>
      <c r="K360" s="106">
        <f>SUM(K353:K359)</f>
        <v>0</v>
      </c>
      <c r="L360" s="106">
        <f>SUM(L353:L359)</f>
        <v>1</v>
      </c>
      <c r="M360" s="157">
        <f>SUM(M353:M359)</f>
        <v>140</v>
      </c>
      <c r="N360" s="106">
        <f>SUM(N353:N359)</f>
        <v>0</v>
      </c>
      <c r="O360" s="25"/>
      <c r="P360" s="25"/>
      <c r="Q360" s="148"/>
    </row>
    <row r="361" spans="1:26" ht="37.15" customHeight="1" thickBot="1" x14ac:dyDescent="0.3">
      <c r="B361" s="231" t="s">
        <v>45</v>
      </c>
      <c r="C361" s="69" t="s">
        <v>46</v>
      </c>
      <c r="D361" s="231" t="s">
        <v>47</v>
      </c>
      <c r="E361" s="69" t="s">
        <v>580</v>
      </c>
    </row>
    <row r="362" spans="1:26" ht="41.45" customHeight="1" x14ac:dyDescent="0.25">
      <c r="B362" s="232" t="s">
        <v>581</v>
      </c>
      <c r="C362" s="233">
        <v>20</v>
      </c>
      <c r="D362" s="233">
        <v>0</v>
      </c>
      <c r="E362" s="346">
        <f>+D362+D363+D364</f>
        <v>0</v>
      </c>
    </row>
    <row r="363" spans="1:26" x14ac:dyDescent="0.25">
      <c r="B363" s="232" t="s">
        <v>582</v>
      </c>
      <c r="C363" s="203">
        <v>30</v>
      </c>
      <c r="D363" s="204">
        <v>0</v>
      </c>
      <c r="E363" s="319"/>
    </row>
    <row r="364" spans="1:26" ht="15.75" thickBot="1" x14ac:dyDescent="0.3">
      <c r="B364" s="232" t="s">
        <v>583</v>
      </c>
      <c r="C364" s="234">
        <v>40</v>
      </c>
      <c r="D364" s="234"/>
      <c r="E364" s="347"/>
    </row>
    <row r="365" spans="1:26" x14ac:dyDescent="0.25">
      <c r="B365" s="235"/>
      <c r="C365" s="206"/>
      <c r="D365" s="206"/>
      <c r="E365" s="206"/>
    </row>
    <row r="366" spans="1:26" x14ac:dyDescent="0.25">
      <c r="B366" s="235"/>
      <c r="C366" s="206"/>
      <c r="D366" s="206"/>
      <c r="E366" s="206"/>
    </row>
    <row r="367" spans="1:26" ht="15.75" thickBot="1" x14ac:dyDescent="0.3">
      <c r="B367" s="235"/>
      <c r="C367" s="206"/>
      <c r="D367" s="206"/>
      <c r="E367" s="206"/>
    </row>
    <row r="368" spans="1:26" ht="27" thickBot="1" x14ac:dyDescent="0.3">
      <c r="B368" s="348" t="s">
        <v>584</v>
      </c>
      <c r="C368" s="272"/>
      <c r="D368" s="272"/>
      <c r="E368" s="272"/>
      <c r="F368" s="272"/>
      <c r="G368" s="272"/>
      <c r="H368" s="272"/>
      <c r="I368" s="272"/>
      <c r="J368" s="272"/>
      <c r="K368" s="272"/>
      <c r="L368" s="272"/>
      <c r="M368" s="272"/>
      <c r="N368" s="273"/>
    </row>
    <row r="369" spans="2:17" x14ac:dyDescent="0.25">
      <c r="B369" s="27"/>
      <c r="C369" s="27"/>
      <c r="D369" s="27"/>
      <c r="E369" s="28"/>
      <c r="F369" s="27"/>
      <c r="G369" s="27"/>
      <c r="H369" s="27"/>
      <c r="I369" s="27"/>
      <c r="J369" s="27"/>
      <c r="K369" s="27"/>
      <c r="L369" s="27"/>
      <c r="M369" s="27"/>
      <c r="N369" s="27"/>
      <c r="O369" s="27"/>
      <c r="P369" s="27"/>
    </row>
    <row r="370" spans="2:17" x14ac:dyDescent="0.25">
      <c r="B370" s="274" t="s">
        <v>0</v>
      </c>
      <c r="C370" s="274" t="s">
        <v>37</v>
      </c>
      <c r="D370" s="274" t="s">
        <v>38</v>
      </c>
      <c r="E370" s="274" t="s">
        <v>112</v>
      </c>
      <c r="F370" s="274" t="s">
        <v>114</v>
      </c>
      <c r="G370" s="274" t="s">
        <v>115</v>
      </c>
      <c r="H370" s="274" t="s">
        <v>116</v>
      </c>
      <c r="I370" s="274" t="s">
        <v>113</v>
      </c>
      <c r="J370" s="301" t="s">
        <v>118</v>
      </c>
      <c r="K370" s="302" t="s">
        <v>119</v>
      </c>
      <c r="L370" s="301" t="s">
        <v>120</v>
      </c>
      <c r="M370" s="274" t="s">
        <v>121</v>
      </c>
      <c r="N370" s="274" t="s">
        <v>39</v>
      </c>
      <c r="O370" s="274" t="s">
        <v>40</v>
      </c>
      <c r="P370" s="287" t="s">
        <v>3</v>
      </c>
      <c r="Q370" s="288"/>
    </row>
    <row r="371" spans="2:17" s="27" customFormat="1" x14ac:dyDescent="0.25">
      <c r="B371" s="275"/>
      <c r="C371" s="275"/>
      <c r="D371" s="275"/>
      <c r="E371" s="275"/>
      <c r="F371" s="275"/>
      <c r="G371" s="275"/>
      <c r="H371" s="275"/>
      <c r="I371" s="275"/>
      <c r="J371" s="301"/>
      <c r="K371" s="302"/>
      <c r="L371" s="301"/>
      <c r="M371" s="275"/>
      <c r="N371" s="275"/>
      <c r="O371" s="275"/>
      <c r="P371" s="289"/>
      <c r="Q371" s="290"/>
    </row>
    <row r="372" spans="2:17" x14ac:dyDescent="0.25">
      <c r="B372" s="316" t="s">
        <v>544</v>
      </c>
      <c r="C372" s="263"/>
      <c r="D372" s="316" t="s">
        <v>545</v>
      </c>
      <c r="E372" s="316">
        <v>51616719</v>
      </c>
      <c r="F372" s="316" t="s">
        <v>260</v>
      </c>
      <c r="G372" s="316" t="s">
        <v>546</v>
      </c>
      <c r="H372" s="320">
        <v>31240</v>
      </c>
      <c r="I372" s="323" t="s">
        <v>129</v>
      </c>
      <c r="J372" s="316" t="s">
        <v>156</v>
      </c>
      <c r="K372" s="320" t="s">
        <v>547</v>
      </c>
      <c r="L372" s="316" t="s">
        <v>548</v>
      </c>
      <c r="M372" s="323" t="s">
        <v>129</v>
      </c>
      <c r="N372" s="323" t="s">
        <v>129</v>
      </c>
      <c r="O372" s="323" t="s">
        <v>129</v>
      </c>
      <c r="P372" s="326" t="s">
        <v>585</v>
      </c>
      <c r="Q372" s="327"/>
    </row>
    <row r="373" spans="2:17" x14ac:dyDescent="0.25">
      <c r="B373" s="318"/>
      <c r="C373" s="264"/>
      <c r="D373" s="318"/>
      <c r="E373" s="318"/>
      <c r="F373" s="318"/>
      <c r="G373" s="318"/>
      <c r="H373" s="322"/>
      <c r="I373" s="325"/>
      <c r="J373" s="318"/>
      <c r="K373" s="322"/>
      <c r="L373" s="318"/>
      <c r="M373" s="325"/>
      <c r="N373" s="325"/>
      <c r="O373" s="325"/>
      <c r="P373" s="330"/>
      <c r="Q373" s="331"/>
    </row>
    <row r="374" spans="2:17" ht="51" customHeight="1" x14ac:dyDescent="0.25">
      <c r="B374" s="220" t="s">
        <v>544</v>
      </c>
      <c r="C374" s="205"/>
      <c r="D374" s="220" t="s">
        <v>549</v>
      </c>
      <c r="E374" s="220">
        <v>79960062</v>
      </c>
      <c r="F374" s="220" t="s">
        <v>226</v>
      </c>
      <c r="G374" s="220" t="s">
        <v>550</v>
      </c>
      <c r="H374" s="221" t="s">
        <v>551</v>
      </c>
      <c r="I374" s="222" t="s">
        <v>130</v>
      </c>
      <c r="J374" s="220" t="s">
        <v>156</v>
      </c>
      <c r="K374" s="221" t="s">
        <v>552</v>
      </c>
      <c r="L374" s="220" t="s">
        <v>553</v>
      </c>
      <c r="M374" s="222" t="s">
        <v>129</v>
      </c>
      <c r="N374" s="222" t="s">
        <v>129</v>
      </c>
      <c r="O374" s="222" t="s">
        <v>129</v>
      </c>
      <c r="P374" s="326" t="s">
        <v>585</v>
      </c>
      <c r="Q374" s="327"/>
    </row>
    <row r="375" spans="2:17" ht="54" customHeight="1" x14ac:dyDescent="0.25">
      <c r="B375" s="220" t="s">
        <v>41</v>
      </c>
      <c r="C375" s="205"/>
      <c r="D375" s="220" t="s">
        <v>554</v>
      </c>
      <c r="E375" s="220">
        <v>1019023307</v>
      </c>
      <c r="F375" s="220" t="s">
        <v>555</v>
      </c>
      <c r="G375" s="220" t="s">
        <v>556</v>
      </c>
      <c r="H375" s="221" t="s">
        <v>557</v>
      </c>
      <c r="I375" s="222" t="s">
        <v>130</v>
      </c>
      <c r="J375" s="220" t="s">
        <v>156</v>
      </c>
      <c r="K375" s="221" t="s">
        <v>558</v>
      </c>
      <c r="L375" s="220" t="s">
        <v>559</v>
      </c>
      <c r="M375" s="222" t="s">
        <v>129</v>
      </c>
      <c r="N375" s="222" t="s">
        <v>130</v>
      </c>
      <c r="O375" s="222" t="s">
        <v>129</v>
      </c>
      <c r="P375" s="330"/>
      <c r="Q375" s="331"/>
    </row>
    <row r="376" spans="2:17" ht="30" customHeight="1" x14ac:dyDescent="0.25">
      <c r="B376" s="220" t="s">
        <v>41</v>
      </c>
      <c r="C376" s="205"/>
      <c r="D376" s="220" t="s">
        <v>560</v>
      </c>
      <c r="E376" s="220">
        <v>52793676</v>
      </c>
      <c r="F376" s="220" t="s">
        <v>507</v>
      </c>
      <c r="G376" s="220" t="s">
        <v>561</v>
      </c>
      <c r="H376" s="221" t="s">
        <v>562</v>
      </c>
      <c r="I376" s="222" t="s">
        <v>129</v>
      </c>
      <c r="J376" s="220" t="s">
        <v>156</v>
      </c>
      <c r="K376" s="221" t="s">
        <v>563</v>
      </c>
      <c r="L376" s="220" t="s">
        <v>564</v>
      </c>
      <c r="M376" s="222" t="s">
        <v>129</v>
      </c>
      <c r="N376" s="222" t="s">
        <v>130</v>
      </c>
      <c r="O376" s="222" t="s">
        <v>129</v>
      </c>
      <c r="P376" s="314" t="s">
        <v>565</v>
      </c>
      <c r="Q376" s="315"/>
    </row>
    <row r="377" spans="2:17" ht="48" customHeight="1" x14ac:dyDescent="0.25">
      <c r="B377" s="220" t="s">
        <v>566</v>
      </c>
      <c r="C377" s="228"/>
      <c r="D377" s="220" t="s">
        <v>567</v>
      </c>
      <c r="E377" s="220">
        <v>80255509</v>
      </c>
      <c r="F377" s="220" t="s">
        <v>568</v>
      </c>
      <c r="G377" s="220" t="s">
        <v>569</v>
      </c>
      <c r="H377" s="221">
        <v>39939</v>
      </c>
      <c r="I377" s="222" t="s">
        <v>279</v>
      </c>
      <c r="J377" s="220" t="s">
        <v>156</v>
      </c>
      <c r="K377" s="221" t="s">
        <v>570</v>
      </c>
      <c r="L377" s="220" t="s">
        <v>571</v>
      </c>
      <c r="M377" s="222" t="s">
        <v>129</v>
      </c>
      <c r="N377" s="222" t="s">
        <v>129</v>
      </c>
      <c r="O377" s="222" t="s">
        <v>129</v>
      </c>
      <c r="P377" s="314" t="s">
        <v>585</v>
      </c>
      <c r="Q377" s="315"/>
    </row>
    <row r="380" spans="2:17" ht="15.75" thickBot="1" x14ac:dyDescent="0.3"/>
    <row r="381" spans="2:17" ht="54" customHeight="1" x14ac:dyDescent="0.25">
      <c r="B381" s="68" t="s">
        <v>32</v>
      </c>
      <c r="C381" s="68" t="s">
        <v>45</v>
      </c>
      <c r="D381" s="52" t="s">
        <v>46</v>
      </c>
      <c r="E381" s="68" t="s">
        <v>47</v>
      </c>
      <c r="F381" s="69" t="s">
        <v>49</v>
      </c>
      <c r="G381" s="85"/>
    </row>
    <row r="382" spans="2:17" ht="120.75" customHeight="1" x14ac:dyDescent="0.2">
      <c r="B382" s="291" t="s">
        <v>48</v>
      </c>
      <c r="C382" s="5" t="s">
        <v>123</v>
      </c>
      <c r="D382" s="65">
        <v>25</v>
      </c>
      <c r="E382" s="65"/>
      <c r="F382" s="292">
        <f>+E382+E383+E384</f>
        <v>0</v>
      </c>
      <c r="G382" s="86"/>
    </row>
    <row r="383" spans="2:17" ht="76.150000000000006" customHeight="1" x14ac:dyDescent="0.2">
      <c r="B383" s="291"/>
      <c r="C383" s="5" t="s">
        <v>124</v>
      </c>
      <c r="D383" s="67">
        <v>25</v>
      </c>
      <c r="E383" s="65"/>
      <c r="F383" s="293"/>
      <c r="G383" s="86"/>
    </row>
    <row r="384" spans="2:17" ht="69" customHeight="1" x14ac:dyDescent="0.2">
      <c r="B384" s="291"/>
      <c r="C384" s="5" t="s">
        <v>125</v>
      </c>
      <c r="D384" s="65">
        <v>10</v>
      </c>
      <c r="E384" s="65"/>
      <c r="F384" s="294"/>
      <c r="G384" s="86"/>
    </row>
    <row r="385" spans="2:5" x14ac:dyDescent="0.25">
      <c r="C385"/>
    </row>
    <row r="388" spans="2:5" x14ac:dyDescent="0.25">
      <c r="B388" s="62" t="s">
        <v>50</v>
      </c>
    </row>
    <row r="391" spans="2:5" x14ac:dyDescent="0.25">
      <c r="B391" s="70" t="s">
        <v>32</v>
      </c>
      <c r="C391" s="70" t="s">
        <v>51</v>
      </c>
      <c r="D391" s="68" t="s">
        <v>47</v>
      </c>
      <c r="E391" s="68" t="s">
        <v>16</v>
      </c>
    </row>
    <row r="392" spans="2:5" ht="28.5" x14ac:dyDescent="0.25">
      <c r="B392" s="2" t="s">
        <v>52</v>
      </c>
      <c r="C392" s="6">
        <v>40</v>
      </c>
      <c r="D392" s="65">
        <f>+E324</f>
        <v>0</v>
      </c>
      <c r="E392" s="263">
        <f>+D392+D393</f>
        <v>0</v>
      </c>
    </row>
    <row r="393" spans="2:5" ht="42.75" x14ac:dyDescent="0.25">
      <c r="B393" s="2" t="s">
        <v>53</v>
      </c>
      <c r="C393" s="6">
        <v>60</v>
      </c>
      <c r="D393" s="65">
        <f>+F382</f>
        <v>0</v>
      </c>
      <c r="E393" s="264"/>
    </row>
  </sheetData>
  <sheetProtection algorithmName="SHA-512" hashValue="szF4twXxtZT4Z4ZiVrDfDv3XUZwx1xcVIMGReKKQT+X5JiV0POHt0URMPICSrumlYz4Ro482pbGPMV/5JOxUFA==" saltValue="DSCojQcbGt8hpyjVd6SAXw==" spinCount="100000" sheet="1" objects="1" scenarios="1"/>
  <mergeCells count="339">
    <mergeCell ref="P377:Q377"/>
    <mergeCell ref="P374:Q375"/>
    <mergeCell ref="K372:K373"/>
    <mergeCell ref="L372:L373"/>
    <mergeCell ref="M372:M373"/>
    <mergeCell ref="N372:N373"/>
    <mergeCell ref="O372:O373"/>
    <mergeCell ref="P372:Q373"/>
    <mergeCell ref="P376:Q376"/>
    <mergeCell ref="B372:B373"/>
    <mergeCell ref="C372:C373"/>
    <mergeCell ref="D372:D373"/>
    <mergeCell ref="E372:E373"/>
    <mergeCell ref="F372:F373"/>
    <mergeCell ref="G372:G373"/>
    <mergeCell ref="H372:H373"/>
    <mergeCell ref="I372:I373"/>
    <mergeCell ref="J372:J373"/>
    <mergeCell ref="E305:E307"/>
    <mergeCell ref="E316:E318"/>
    <mergeCell ref="E331:E333"/>
    <mergeCell ref="E347:E349"/>
    <mergeCell ref="E362:E364"/>
    <mergeCell ref="B368:N368"/>
    <mergeCell ref="P281:Q281"/>
    <mergeCell ref="P275:Q275"/>
    <mergeCell ref="P277:Q277"/>
    <mergeCell ref="P278:Q278"/>
    <mergeCell ref="B279:B280"/>
    <mergeCell ref="C279:C280"/>
    <mergeCell ref="D279:D280"/>
    <mergeCell ref="E279:E280"/>
    <mergeCell ref="F279:F280"/>
    <mergeCell ref="G279:G280"/>
    <mergeCell ref="H279:H280"/>
    <mergeCell ref="I279:I280"/>
    <mergeCell ref="J279:J280"/>
    <mergeCell ref="K279:K280"/>
    <mergeCell ref="L279:L280"/>
    <mergeCell ref="M279:M280"/>
    <mergeCell ref="N279:N280"/>
    <mergeCell ref="O279:O280"/>
    <mergeCell ref="P279:Q280"/>
    <mergeCell ref="K270:K271"/>
    <mergeCell ref="L270:L271"/>
    <mergeCell ref="M270:M271"/>
    <mergeCell ref="N270:N271"/>
    <mergeCell ref="O270:O271"/>
    <mergeCell ref="P270:Q271"/>
    <mergeCell ref="P272:Q272"/>
    <mergeCell ref="B273:B274"/>
    <mergeCell ref="C273:C274"/>
    <mergeCell ref="D273:D274"/>
    <mergeCell ref="E273:E274"/>
    <mergeCell ref="F273:F274"/>
    <mergeCell ref="G273:G274"/>
    <mergeCell ref="H273:H274"/>
    <mergeCell ref="I273:I274"/>
    <mergeCell ref="M273:M274"/>
    <mergeCell ref="N273:N274"/>
    <mergeCell ref="O273:O274"/>
    <mergeCell ref="P273:Q274"/>
    <mergeCell ref="B270:B271"/>
    <mergeCell ref="C270:C271"/>
    <mergeCell ref="D270:D271"/>
    <mergeCell ref="E270:E271"/>
    <mergeCell ref="F270:F271"/>
    <mergeCell ref="G270:G271"/>
    <mergeCell ref="H270:H271"/>
    <mergeCell ref="I270:I271"/>
    <mergeCell ref="J270:J271"/>
    <mergeCell ref="P263:Q263"/>
    <mergeCell ref="P264:Q264"/>
    <mergeCell ref="P265:Q265"/>
    <mergeCell ref="P266:Q266"/>
    <mergeCell ref="B267:N267"/>
    <mergeCell ref="B268:B269"/>
    <mergeCell ref="C268:C269"/>
    <mergeCell ref="D268:D269"/>
    <mergeCell ref="E268:E269"/>
    <mergeCell ref="F268:F269"/>
    <mergeCell ref="G268:G269"/>
    <mergeCell ref="H268:H269"/>
    <mergeCell ref="I268:I269"/>
    <mergeCell ref="J268:L268"/>
    <mergeCell ref="M268:M269"/>
    <mergeCell ref="N268:N269"/>
    <mergeCell ref="O268:O269"/>
    <mergeCell ref="P268:Q269"/>
    <mergeCell ref="P259:Q259"/>
    <mergeCell ref="P260:Q260"/>
    <mergeCell ref="B261:B262"/>
    <mergeCell ref="C261:C262"/>
    <mergeCell ref="D261:D262"/>
    <mergeCell ref="E261:E262"/>
    <mergeCell ref="F261:F262"/>
    <mergeCell ref="G261:G262"/>
    <mergeCell ref="H261:H262"/>
    <mergeCell ref="I261:I262"/>
    <mergeCell ref="J261:J262"/>
    <mergeCell ref="K261:K262"/>
    <mergeCell ref="L261:L262"/>
    <mergeCell ref="M261:M262"/>
    <mergeCell ref="N261:N262"/>
    <mergeCell ref="O261:O262"/>
    <mergeCell ref="P261:Q262"/>
    <mergeCell ref="P256:Q256"/>
    <mergeCell ref="B257:B258"/>
    <mergeCell ref="C257:C258"/>
    <mergeCell ref="D257:D258"/>
    <mergeCell ref="E257:E258"/>
    <mergeCell ref="F257:F258"/>
    <mergeCell ref="G257:G258"/>
    <mergeCell ref="H257:H258"/>
    <mergeCell ref="I257:I258"/>
    <mergeCell ref="J257:J258"/>
    <mergeCell ref="K257:K258"/>
    <mergeCell ref="L257:L258"/>
    <mergeCell ref="M257:M258"/>
    <mergeCell ref="N257:N258"/>
    <mergeCell ref="O257:O258"/>
    <mergeCell ref="P257:Q258"/>
    <mergeCell ref="P251:Q252"/>
    <mergeCell ref="P253:Q253"/>
    <mergeCell ref="B254:B255"/>
    <mergeCell ref="C254:C255"/>
    <mergeCell ref="D254:D255"/>
    <mergeCell ref="E254:E255"/>
    <mergeCell ref="F254:F255"/>
    <mergeCell ref="G254:G255"/>
    <mergeCell ref="H254:H255"/>
    <mergeCell ref="I254:I255"/>
    <mergeCell ref="J254:J255"/>
    <mergeCell ref="K254:K255"/>
    <mergeCell ref="L254:L255"/>
    <mergeCell ref="M254:M255"/>
    <mergeCell ref="N254:N255"/>
    <mergeCell ref="O254:O255"/>
    <mergeCell ref="P254:Q255"/>
    <mergeCell ref="B251:B252"/>
    <mergeCell ref="C251:C252"/>
    <mergeCell ref="D251:D252"/>
    <mergeCell ref="E251:E252"/>
    <mergeCell ref="F251:F252"/>
    <mergeCell ref="G251:G252"/>
    <mergeCell ref="H251:H252"/>
    <mergeCell ref="I251:I252"/>
    <mergeCell ref="J251:J252"/>
    <mergeCell ref="N245:N246"/>
    <mergeCell ref="O245:O246"/>
    <mergeCell ref="M245:M246"/>
    <mergeCell ref="K251:K252"/>
    <mergeCell ref="L251:L252"/>
    <mergeCell ref="M251:M252"/>
    <mergeCell ref="N251:N252"/>
    <mergeCell ref="O251:O252"/>
    <mergeCell ref="P245:Q246"/>
    <mergeCell ref="P247:Q247"/>
    <mergeCell ref="B248:N248"/>
    <mergeCell ref="B249:B250"/>
    <mergeCell ref="C249:C250"/>
    <mergeCell ref="D249:D250"/>
    <mergeCell ref="E249:E250"/>
    <mergeCell ref="F249:F250"/>
    <mergeCell ref="G249:G250"/>
    <mergeCell ref="H249:H250"/>
    <mergeCell ref="I249:I250"/>
    <mergeCell ref="J249:L249"/>
    <mergeCell ref="M249:M250"/>
    <mergeCell ref="N249:N250"/>
    <mergeCell ref="O249:O250"/>
    <mergeCell ref="P249:Q250"/>
    <mergeCell ref="B245:B246"/>
    <mergeCell ref="C245:C246"/>
    <mergeCell ref="D245:D246"/>
    <mergeCell ref="E245:E246"/>
    <mergeCell ref="F245:F246"/>
    <mergeCell ref="G245:G246"/>
    <mergeCell ref="H245:H246"/>
    <mergeCell ref="I245:I246"/>
    <mergeCell ref="P239:Q239"/>
    <mergeCell ref="P240:Q240"/>
    <mergeCell ref="P241:Q241"/>
    <mergeCell ref="B242:B244"/>
    <mergeCell ref="C242:C244"/>
    <mergeCell ref="D242:D244"/>
    <mergeCell ref="E242:E244"/>
    <mergeCell ref="F242:F244"/>
    <mergeCell ref="G242:G244"/>
    <mergeCell ref="H242:H244"/>
    <mergeCell ref="I242:I244"/>
    <mergeCell ref="M242:M244"/>
    <mergeCell ref="N242:N244"/>
    <mergeCell ref="O242:O244"/>
    <mergeCell ref="P242:Q244"/>
    <mergeCell ref="O230:O231"/>
    <mergeCell ref="P230:Q231"/>
    <mergeCell ref="P232:Q232"/>
    <mergeCell ref="P233:Q233"/>
    <mergeCell ref="P234:Q234"/>
    <mergeCell ref="P235:Q235"/>
    <mergeCell ref="P236:Q236"/>
    <mergeCell ref="P237:Q237"/>
    <mergeCell ref="P238:Q238"/>
    <mergeCell ref="B229:N229"/>
    <mergeCell ref="B230:B231"/>
    <mergeCell ref="C230:C231"/>
    <mergeCell ref="D230:D231"/>
    <mergeCell ref="E230:E231"/>
    <mergeCell ref="F230:F231"/>
    <mergeCell ref="G230:G231"/>
    <mergeCell ref="H230:H231"/>
    <mergeCell ref="I230:I231"/>
    <mergeCell ref="J230:L230"/>
    <mergeCell ref="M230:M231"/>
    <mergeCell ref="N230:N231"/>
    <mergeCell ref="P218:Q218"/>
    <mergeCell ref="P219:Q219"/>
    <mergeCell ref="P220:Q220"/>
    <mergeCell ref="P221:Q221"/>
    <mergeCell ref="P222:Q222"/>
    <mergeCell ref="P223:Q223"/>
    <mergeCell ref="P224:Q224"/>
    <mergeCell ref="P225:Q225"/>
    <mergeCell ref="P226:Q226"/>
    <mergeCell ref="P202:Q202"/>
    <mergeCell ref="P203:Q203"/>
    <mergeCell ref="P207:Q207"/>
    <mergeCell ref="P208:Q208"/>
    <mergeCell ref="P209:Q209"/>
    <mergeCell ref="P214:Q214"/>
    <mergeCell ref="P215:Q215"/>
    <mergeCell ref="P216:Q216"/>
    <mergeCell ref="P217:Q217"/>
    <mergeCell ref="E35:E36"/>
    <mergeCell ref="E45:E46"/>
    <mergeCell ref="E56:E57"/>
    <mergeCell ref="E68:E69"/>
    <mergeCell ref="B196:B197"/>
    <mergeCell ref="C196:C197"/>
    <mergeCell ref="D196:D197"/>
    <mergeCell ref="E196:E197"/>
    <mergeCell ref="F196:F197"/>
    <mergeCell ref="M370:M371"/>
    <mergeCell ref="N370:N371"/>
    <mergeCell ref="J370:J371"/>
    <mergeCell ref="K370:K371"/>
    <mergeCell ref="L370:L371"/>
    <mergeCell ref="P204:Q204"/>
    <mergeCell ref="P205:Q205"/>
    <mergeCell ref="P206:Q206"/>
    <mergeCell ref="O187:P187"/>
    <mergeCell ref="O188:P188"/>
    <mergeCell ref="O189:P189"/>
    <mergeCell ref="B308:N308"/>
    <mergeCell ref="G196:G197"/>
    <mergeCell ref="H196:H197"/>
    <mergeCell ref="I196:I197"/>
    <mergeCell ref="J196:L196"/>
    <mergeCell ref="M196:M197"/>
    <mergeCell ref="N196:N197"/>
    <mergeCell ref="O196:O197"/>
    <mergeCell ref="P196:Q197"/>
    <mergeCell ref="P198:Q198"/>
    <mergeCell ref="P199:Q199"/>
    <mergeCell ref="P200:Q200"/>
    <mergeCell ref="P201:Q201"/>
    <mergeCell ref="B14:C21"/>
    <mergeCell ref="D98:E98"/>
    <mergeCell ref="M84:N84"/>
    <mergeCell ref="B98:B99"/>
    <mergeCell ref="C98:C99"/>
    <mergeCell ref="O186:P186"/>
    <mergeCell ref="J212:L212"/>
    <mergeCell ref="P227:Q227"/>
    <mergeCell ref="O212:O213"/>
    <mergeCell ref="P212:Q213"/>
    <mergeCell ref="D152:E152"/>
    <mergeCell ref="B116:B117"/>
    <mergeCell ref="C116:C117"/>
    <mergeCell ref="D116:E116"/>
    <mergeCell ref="B134:B135"/>
    <mergeCell ref="C134:C135"/>
    <mergeCell ref="D134:E134"/>
    <mergeCell ref="B211:N211"/>
    <mergeCell ref="O180:P180"/>
    <mergeCell ref="O181:P181"/>
    <mergeCell ref="O182:P182"/>
    <mergeCell ref="O183:P183"/>
    <mergeCell ref="O184:P184"/>
    <mergeCell ref="O185:P185"/>
    <mergeCell ref="O370:O371"/>
    <mergeCell ref="P370:Q371"/>
    <mergeCell ref="N212:N213"/>
    <mergeCell ref="B320:N320"/>
    <mergeCell ref="B336:N336"/>
    <mergeCell ref="B351:N351"/>
    <mergeCell ref="B370:B371"/>
    <mergeCell ref="C370:C371"/>
    <mergeCell ref="B382:B384"/>
    <mergeCell ref="F382:F384"/>
    <mergeCell ref="E212:E213"/>
    <mergeCell ref="D212:D213"/>
    <mergeCell ref="C212:C213"/>
    <mergeCell ref="I212:I213"/>
    <mergeCell ref="M212:M213"/>
    <mergeCell ref="H212:H213"/>
    <mergeCell ref="G212:G213"/>
    <mergeCell ref="F212:F213"/>
    <mergeCell ref="D370:D371"/>
    <mergeCell ref="E370:E371"/>
    <mergeCell ref="F370:F371"/>
    <mergeCell ref="G370:G371"/>
    <mergeCell ref="H370:H371"/>
    <mergeCell ref="I370:I371"/>
    <mergeCell ref="E392:E393"/>
    <mergeCell ref="B2:P2"/>
    <mergeCell ref="B287:P287"/>
    <mergeCell ref="D283:E283"/>
    <mergeCell ref="D284:E284"/>
    <mergeCell ref="B290:N290"/>
    <mergeCell ref="B195:N195"/>
    <mergeCell ref="E79:E80"/>
    <mergeCell ref="O179:P179"/>
    <mergeCell ref="B176:N176"/>
    <mergeCell ref="B212:B213"/>
    <mergeCell ref="B4:P4"/>
    <mergeCell ref="B22:C22"/>
    <mergeCell ref="C6:N6"/>
    <mergeCell ref="C7:N7"/>
    <mergeCell ref="C8:N8"/>
    <mergeCell ref="C9:N9"/>
    <mergeCell ref="C10:E10"/>
    <mergeCell ref="C102:N102"/>
    <mergeCell ref="B170:B171"/>
    <mergeCell ref="C170:C171"/>
    <mergeCell ref="D170:E170"/>
    <mergeCell ref="B152:B153"/>
    <mergeCell ref="C152:C153"/>
  </mergeCells>
  <dataValidations count="2">
    <dataValidation type="decimal" allowBlank="1" showInputMessage="1" showErrorMessage="1" sqref="WVH983309 WLL983309 C65805 IV65805 SR65805 ACN65805 AMJ65805 AWF65805 BGB65805 BPX65805 BZT65805 CJP65805 CTL65805 DDH65805 DND65805 DWZ65805 EGV65805 EQR65805 FAN65805 FKJ65805 FUF65805 GEB65805 GNX65805 GXT65805 HHP65805 HRL65805 IBH65805 ILD65805 IUZ65805 JEV65805 JOR65805 JYN65805 KIJ65805 KSF65805 LCB65805 LLX65805 LVT65805 MFP65805 MPL65805 MZH65805 NJD65805 NSZ65805 OCV65805 OMR65805 OWN65805 PGJ65805 PQF65805 QAB65805 QJX65805 QTT65805 RDP65805 RNL65805 RXH65805 SHD65805 SQZ65805 TAV65805 TKR65805 TUN65805 UEJ65805 UOF65805 UYB65805 VHX65805 VRT65805 WBP65805 WLL65805 WVH65805 C131341 IV131341 SR131341 ACN131341 AMJ131341 AWF131341 BGB131341 BPX131341 BZT131341 CJP131341 CTL131341 DDH131341 DND131341 DWZ131341 EGV131341 EQR131341 FAN131341 FKJ131341 FUF131341 GEB131341 GNX131341 GXT131341 HHP131341 HRL131341 IBH131341 ILD131341 IUZ131341 JEV131341 JOR131341 JYN131341 KIJ131341 KSF131341 LCB131341 LLX131341 LVT131341 MFP131341 MPL131341 MZH131341 NJD131341 NSZ131341 OCV131341 OMR131341 OWN131341 PGJ131341 PQF131341 QAB131341 QJX131341 QTT131341 RDP131341 RNL131341 RXH131341 SHD131341 SQZ131341 TAV131341 TKR131341 TUN131341 UEJ131341 UOF131341 UYB131341 VHX131341 VRT131341 WBP131341 WLL131341 WVH131341 C196877 IV196877 SR196877 ACN196877 AMJ196877 AWF196877 BGB196877 BPX196877 BZT196877 CJP196877 CTL196877 DDH196877 DND196877 DWZ196877 EGV196877 EQR196877 FAN196877 FKJ196877 FUF196877 GEB196877 GNX196877 GXT196877 HHP196877 HRL196877 IBH196877 ILD196877 IUZ196877 JEV196877 JOR196877 JYN196877 KIJ196877 KSF196877 LCB196877 LLX196877 LVT196877 MFP196877 MPL196877 MZH196877 NJD196877 NSZ196877 OCV196877 OMR196877 OWN196877 PGJ196877 PQF196877 QAB196877 QJX196877 QTT196877 RDP196877 RNL196877 RXH196877 SHD196877 SQZ196877 TAV196877 TKR196877 TUN196877 UEJ196877 UOF196877 UYB196877 VHX196877 VRT196877 WBP196877 WLL196877 WVH196877 C262413 IV262413 SR262413 ACN262413 AMJ262413 AWF262413 BGB262413 BPX262413 BZT262413 CJP262413 CTL262413 DDH262413 DND262413 DWZ262413 EGV262413 EQR262413 FAN262413 FKJ262413 FUF262413 GEB262413 GNX262413 GXT262413 HHP262413 HRL262413 IBH262413 ILD262413 IUZ262413 JEV262413 JOR262413 JYN262413 KIJ262413 KSF262413 LCB262413 LLX262413 LVT262413 MFP262413 MPL262413 MZH262413 NJD262413 NSZ262413 OCV262413 OMR262413 OWN262413 PGJ262413 PQF262413 QAB262413 QJX262413 QTT262413 RDP262413 RNL262413 RXH262413 SHD262413 SQZ262413 TAV262413 TKR262413 TUN262413 UEJ262413 UOF262413 UYB262413 VHX262413 VRT262413 WBP262413 WLL262413 WVH262413 C327949 IV327949 SR327949 ACN327949 AMJ327949 AWF327949 BGB327949 BPX327949 BZT327949 CJP327949 CTL327949 DDH327949 DND327949 DWZ327949 EGV327949 EQR327949 FAN327949 FKJ327949 FUF327949 GEB327949 GNX327949 GXT327949 HHP327949 HRL327949 IBH327949 ILD327949 IUZ327949 JEV327949 JOR327949 JYN327949 KIJ327949 KSF327949 LCB327949 LLX327949 LVT327949 MFP327949 MPL327949 MZH327949 NJD327949 NSZ327949 OCV327949 OMR327949 OWN327949 PGJ327949 PQF327949 QAB327949 QJX327949 QTT327949 RDP327949 RNL327949 RXH327949 SHD327949 SQZ327949 TAV327949 TKR327949 TUN327949 UEJ327949 UOF327949 UYB327949 VHX327949 VRT327949 WBP327949 WLL327949 WVH327949 C393485 IV393485 SR393485 ACN393485 AMJ393485 AWF393485 BGB393485 BPX393485 BZT393485 CJP393485 CTL393485 DDH393485 DND393485 DWZ393485 EGV393485 EQR393485 FAN393485 FKJ393485 FUF393485 GEB393485 GNX393485 GXT393485 HHP393485 HRL393485 IBH393485 ILD393485 IUZ393485 JEV393485 JOR393485 JYN393485 KIJ393485 KSF393485 LCB393485 LLX393485 LVT393485 MFP393485 MPL393485 MZH393485 NJD393485 NSZ393485 OCV393485 OMR393485 OWN393485 PGJ393485 PQF393485 QAB393485 QJX393485 QTT393485 RDP393485 RNL393485 RXH393485 SHD393485 SQZ393485 TAV393485 TKR393485 TUN393485 UEJ393485 UOF393485 UYB393485 VHX393485 VRT393485 WBP393485 WLL393485 WVH393485 C459021 IV459021 SR459021 ACN459021 AMJ459021 AWF459021 BGB459021 BPX459021 BZT459021 CJP459021 CTL459021 DDH459021 DND459021 DWZ459021 EGV459021 EQR459021 FAN459021 FKJ459021 FUF459021 GEB459021 GNX459021 GXT459021 HHP459021 HRL459021 IBH459021 ILD459021 IUZ459021 JEV459021 JOR459021 JYN459021 KIJ459021 KSF459021 LCB459021 LLX459021 LVT459021 MFP459021 MPL459021 MZH459021 NJD459021 NSZ459021 OCV459021 OMR459021 OWN459021 PGJ459021 PQF459021 QAB459021 QJX459021 QTT459021 RDP459021 RNL459021 RXH459021 SHD459021 SQZ459021 TAV459021 TKR459021 TUN459021 UEJ459021 UOF459021 UYB459021 VHX459021 VRT459021 WBP459021 WLL459021 WVH459021 C524557 IV524557 SR524557 ACN524557 AMJ524557 AWF524557 BGB524557 BPX524557 BZT524557 CJP524557 CTL524557 DDH524557 DND524557 DWZ524557 EGV524557 EQR524557 FAN524557 FKJ524557 FUF524557 GEB524557 GNX524557 GXT524557 HHP524557 HRL524557 IBH524557 ILD524557 IUZ524557 JEV524557 JOR524557 JYN524557 KIJ524557 KSF524557 LCB524557 LLX524557 LVT524557 MFP524557 MPL524557 MZH524557 NJD524557 NSZ524557 OCV524557 OMR524557 OWN524557 PGJ524557 PQF524557 QAB524557 QJX524557 QTT524557 RDP524557 RNL524557 RXH524557 SHD524557 SQZ524557 TAV524557 TKR524557 TUN524557 UEJ524557 UOF524557 UYB524557 VHX524557 VRT524557 WBP524557 WLL524557 WVH524557 C590093 IV590093 SR590093 ACN590093 AMJ590093 AWF590093 BGB590093 BPX590093 BZT590093 CJP590093 CTL590093 DDH590093 DND590093 DWZ590093 EGV590093 EQR590093 FAN590093 FKJ590093 FUF590093 GEB590093 GNX590093 GXT590093 HHP590093 HRL590093 IBH590093 ILD590093 IUZ590093 JEV590093 JOR590093 JYN590093 KIJ590093 KSF590093 LCB590093 LLX590093 LVT590093 MFP590093 MPL590093 MZH590093 NJD590093 NSZ590093 OCV590093 OMR590093 OWN590093 PGJ590093 PQF590093 QAB590093 QJX590093 QTT590093 RDP590093 RNL590093 RXH590093 SHD590093 SQZ590093 TAV590093 TKR590093 TUN590093 UEJ590093 UOF590093 UYB590093 VHX590093 VRT590093 WBP590093 WLL590093 WVH590093 C655629 IV655629 SR655629 ACN655629 AMJ655629 AWF655629 BGB655629 BPX655629 BZT655629 CJP655629 CTL655629 DDH655629 DND655629 DWZ655629 EGV655629 EQR655629 FAN655629 FKJ655629 FUF655629 GEB655629 GNX655629 GXT655629 HHP655629 HRL655629 IBH655629 ILD655629 IUZ655629 JEV655629 JOR655629 JYN655629 KIJ655629 KSF655629 LCB655629 LLX655629 LVT655629 MFP655629 MPL655629 MZH655629 NJD655629 NSZ655629 OCV655629 OMR655629 OWN655629 PGJ655629 PQF655629 QAB655629 QJX655629 QTT655629 RDP655629 RNL655629 RXH655629 SHD655629 SQZ655629 TAV655629 TKR655629 TUN655629 UEJ655629 UOF655629 UYB655629 VHX655629 VRT655629 WBP655629 WLL655629 WVH655629 C721165 IV721165 SR721165 ACN721165 AMJ721165 AWF721165 BGB721165 BPX721165 BZT721165 CJP721165 CTL721165 DDH721165 DND721165 DWZ721165 EGV721165 EQR721165 FAN721165 FKJ721165 FUF721165 GEB721165 GNX721165 GXT721165 HHP721165 HRL721165 IBH721165 ILD721165 IUZ721165 JEV721165 JOR721165 JYN721165 KIJ721165 KSF721165 LCB721165 LLX721165 LVT721165 MFP721165 MPL721165 MZH721165 NJD721165 NSZ721165 OCV721165 OMR721165 OWN721165 PGJ721165 PQF721165 QAB721165 QJX721165 QTT721165 RDP721165 RNL721165 RXH721165 SHD721165 SQZ721165 TAV721165 TKR721165 TUN721165 UEJ721165 UOF721165 UYB721165 VHX721165 VRT721165 WBP721165 WLL721165 WVH721165 C786701 IV786701 SR786701 ACN786701 AMJ786701 AWF786701 BGB786701 BPX786701 BZT786701 CJP786701 CTL786701 DDH786701 DND786701 DWZ786701 EGV786701 EQR786701 FAN786701 FKJ786701 FUF786701 GEB786701 GNX786701 GXT786701 HHP786701 HRL786701 IBH786701 ILD786701 IUZ786701 JEV786701 JOR786701 JYN786701 KIJ786701 KSF786701 LCB786701 LLX786701 LVT786701 MFP786701 MPL786701 MZH786701 NJD786701 NSZ786701 OCV786701 OMR786701 OWN786701 PGJ786701 PQF786701 QAB786701 QJX786701 QTT786701 RDP786701 RNL786701 RXH786701 SHD786701 SQZ786701 TAV786701 TKR786701 TUN786701 UEJ786701 UOF786701 UYB786701 VHX786701 VRT786701 WBP786701 WLL786701 WVH786701 C852237 IV852237 SR852237 ACN852237 AMJ852237 AWF852237 BGB852237 BPX852237 BZT852237 CJP852237 CTL852237 DDH852237 DND852237 DWZ852237 EGV852237 EQR852237 FAN852237 FKJ852237 FUF852237 GEB852237 GNX852237 GXT852237 HHP852237 HRL852237 IBH852237 ILD852237 IUZ852237 JEV852237 JOR852237 JYN852237 KIJ852237 KSF852237 LCB852237 LLX852237 LVT852237 MFP852237 MPL852237 MZH852237 NJD852237 NSZ852237 OCV852237 OMR852237 OWN852237 PGJ852237 PQF852237 QAB852237 QJX852237 QTT852237 RDP852237 RNL852237 RXH852237 SHD852237 SQZ852237 TAV852237 TKR852237 TUN852237 UEJ852237 UOF852237 UYB852237 VHX852237 VRT852237 WBP852237 WLL852237 WVH852237 C917773 IV917773 SR917773 ACN917773 AMJ917773 AWF917773 BGB917773 BPX917773 BZT917773 CJP917773 CTL917773 DDH917773 DND917773 DWZ917773 EGV917773 EQR917773 FAN917773 FKJ917773 FUF917773 GEB917773 GNX917773 GXT917773 HHP917773 HRL917773 IBH917773 ILD917773 IUZ917773 JEV917773 JOR917773 JYN917773 KIJ917773 KSF917773 LCB917773 LLX917773 LVT917773 MFP917773 MPL917773 MZH917773 NJD917773 NSZ917773 OCV917773 OMR917773 OWN917773 PGJ917773 PQF917773 QAB917773 QJX917773 QTT917773 RDP917773 RNL917773 RXH917773 SHD917773 SQZ917773 TAV917773 TKR917773 TUN917773 UEJ917773 UOF917773 UYB917773 VHX917773 VRT917773 WBP917773 WLL917773 WVH917773 C983309 IV983309 SR983309 ACN983309 AMJ983309 AWF983309 BGB983309 BPX983309 BZT983309 CJP983309 CTL983309 DDH983309 DND983309 DWZ983309 EGV983309 EQR983309 FAN983309 FKJ983309 FUF983309 GEB983309 GNX983309 GXT983309 HHP983309 HRL983309 IBH983309 ILD983309 IUZ983309 JEV983309 JOR983309 JYN983309 KIJ983309 KSF983309 LCB983309 LLX983309 LVT983309 MFP983309 MPL983309 MZH983309 NJD983309 NSZ983309 OCV983309 OMR983309 OWN983309 PGJ983309 PQF983309 QAB983309 QJX983309 QTT983309 RDP983309 RNL983309 RXH983309 SHD983309 SQZ983309 TAV983309 TKR983309 TUN983309 UEJ983309 UOF983309 UYB983309 VHX983309 VRT983309 WBP983309 IV24:IV83 SR24:SR83 ACN24:ACN83 AMJ24:AMJ83 AWF24:AWF83 BGB24:BGB83 BPX24:BPX83 BZT24:BZT83 CJP24:CJP83 CTL24:CTL83 DDH24:DDH83 DND24:DND83 DWZ24:DWZ83 EGV24:EGV83 EQR24:EQR83 FAN24:FAN83 FKJ24:FKJ83 FUF24:FUF83 GEB24:GEB83 GNX24:GNX83 GXT24:GXT83 HHP24:HHP83 HRL24:HRL83 IBH24:IBH83 ILD24:ILD83 IUZ24:IUZ83 JEV24:JEV83 JOR24:JOR83 JYN24:JYN83 KIJ24:KIJ83 KSF24:KSF83 LCB24:LCB83 LLX24:LLX83 LVT24:LVT83 MFP24:MFP83 MPL24:MPL83 MZH24:MZH83 NJD24:NJD83 NSZ24:NSZ83 OCV24:OCV83 OMR24:OMR83 OWN24:OWN83 PGJ24:PGJ83 PQF24:PQF83 QAB24:QAB83 QJX24:QJX83 QTT24:QTT83 RDP24:RDP83 RNL24:RNL83 RXH24:RXH83 SHD24:SHD83 SQZ24:SQZ83 TAV24:TAV83 TKR24:TKR83 TUN24:TUN83 UEJ24:UEJ83 UOF24:UOF83 UYB24:UYB83 VHX24:VHX83 VRT24:VRT83 WBP24:WBP83 WLL24:WLL83 WVH24:WVH83">
      <formula1>0</formula1>
      <formula2>1</formula2>
    </dataValidation>
    <dataValidation type="list" allowBlank="1" showInputMessage="1" showErrorMessage="1" sqref="WVE983309 A65805 IS65805 SO65805 ACK65805 AMG65805 AWC65805 BFY65805 BPU65805 BZQ65805 CJM65805 CTI65805 DDE65805 DNA65805 DWW65805 EGS65805 EQO65805 FAK65805 FKG65805 FUC65805 GDY65805 GNU65805 GXQ65805 HHM65805 HRI65805 IBE65805 ILA65805 IUW65805 JES65805 JOO65805 JYK65805 KIG65805 KSC65805 LBY65805 LLU65805 LVQ65805 MFM65805 MPI65805 MZE65805 NJA65805 NSW65805 OCS65805 OMO65805 OWK65805 PGG65805 PQC65805 PZY65805 QJU65805 QTQ65805 RDM65805 RNI65805 RXE65805 SHA65805 SQW65805 TAS65805 TKO65805 TUK65805 UEG65805 UOC65805 UXY65805 VHU65805 VRQ65805 WBM65805 WLI65805 WVE65805 A131341 IS131341 SO131341 ACK131341 AMG131341 AWC131341 BFY131341 BPU131341 BZQ131341 CJM131341 CTI131341 DDE131341 DNA131341 DWW131341 EGS131341 EQO131341 FAK131341 FKG131341 FUC131341 GDY131341 GNU131341 GXQ131341 HHM131341 HRI131341 IBE131341 ILA131341 IUW131341 JES131341 JOO131341 JYK131341 KIG131341 KSC131341 LBY131341 LLU131341 LVQ131341 MFM131341 MPI131341 MZE131341 NJA131341 NSW131341 OCS131341 OMO131341 OWK131341 PGG131341 PQC131341 PZY131341 QJU131341 QTQ131341 RDM131341 RNI131341 RXE131341 SHA131341 SQW131341 TAS131341 TKO131341 TUK131341 UEG131341 UOC131341 UXY131341 VHU131341 VRQ131341 WBM131341 WLI131341 WVE131341 A196877 IS196877 SO196877 ACK196877 AMG196877 AWC196877 BFY196877 BPU196877 BZQ196877 CJM196877 CTI196877 DDE196877 DNA196877 DWW196877 EGS196877 EQO196877 FAK196877 FKG196877 FUC196877 GDY196877 GNU196877 GXQ196877 HHM196877 HRI196877 IBE196877 ILA196877 IUW196877 JES196877 JOO196877 JYK196877 KIG196877 KSC196877 LBY196877 LLU196877 LVQ196877 MFM196877 MPI196877 MZE196877 NJA196877 NSW196877 OCS196877 OMO196877 OWK196877 PGG196877 PQC196877 PZY196877 QJU196877 QTQ196877 RDM196877 RNI196877 RXE196877 SHA196877 SQW196877 TAS196877 TKO196877 TUK196877 UEG196877 UOC196877 UXY196877 VHU196877 VRQ196877 WBM196877 WLI196877 WVE196877 A262413 IS262413 SO262413 ACK262413 AMG262413 AWC262413 BFY262413 BPU262413 BZQ262413 CJM262413 CTI262413 DDE262413 DNA262413 DWW262413 EGS262413 EQO262413 FAK262413 FKG262413 FUC262413 GDY262413 GNU262413 GXQ262413 HHM262413 HRI262413 IBE262413 ILA262413 IUW262413 JES262413 JOO262413 JYK262413 KIG262413 KSC262413 LBY262413 LLU262413 LVQ262413 MFM262413 MPI262413 MZE262413 NJA262413 NSW262413 OCS262413 OMO262413 OWK262413 PGG262413 PQC262413 PZY262413 QJU262413 QTQ262413 RDM262413 RNI262413 RXE262413 SHA262413 SQW262413 TAS262413 TKO262413 TUK262413 UEG262413 UOC262413 UXY262413 VHU262413 VRQ262413 WBM262413 WLI262413 WVE262413 A327949 IS327949 SO327949 ACK327949 AMG327949 AWC327949 BFY327949 BPU327949 BZQ327949 CJM327949 CTI327949 DDE327949 DNA327949 DWW327949 EGS327949 EQO327949 FAK327949 FKG327949 FUC327949 GDY327949 GNU327949 GXQ327949 HHM327949 HRI327949 IBE327949 ILA327949 IUW327949 JES327949 JOO327949 JYK327949 KIG327949 KSC327949 LBY327949 LLU327949 LVQ327949 MFM327949 MPI327949 MZE327949 NJA327949 NSW327949 OCS327949 OMO327949 OWK327949 PGG327949 PQC327949 PZY327949 QJU327949 QTQ327949 RDM327949 RNI327949 RXE327949 SHA327949 SQW327949 TAS327949 TKO327949 TUK327949 UEG327949 UOC327949 UXY327949 VHU327949 VRQ327949 WBM327949 WLI327949 WVE327949 A393485 IS393485 SO393485 ACK393485 AMG393485 AWC393485 BFY393485 BPU393485 BZQ393485 CJM393485 CTI393485 DDE393485 DNA393485 DWW393485 EGS393485 EQO393485 FAK393485 FKG393485 FUC393485 GDY393485 GNU393485 GXQ393485 HHM393485 HRI393485 IBE393485 ILA393485 IUW393485 JES393485 JOO393485 JYK393485 KIG393485 KSC393485 LBY393485 LLU393485 LVQ393485 MFM393485 MPI393485 MZE393485 NJA393485 NSW393485 OCS393485 OMO393485 OWK393485 PGG393485 PQC393485 PZY393485 QJU393485 QTQ393485 RDM393485 RNI393485 RXE393485 SHA393485 SQW393485 TAS393485 TKO393485 TUK393485 UEG393485 UOC393485 UXY393485 VHU393485 VRQ393485 WBM393485 WLI393485 WVE393485 A459021 IS459021 SO459021 ACK459021 AMG459021 AWC459021 BFY459021 BPU459021 BZQ459021 CJM459021 CTI459021 DDE459021 DNA459021 DWW459021 EGS459021 EQO459021 FAK459021 FKG459021 FUC459021 GDY459021 GNU459021 GXQ459021 HHM459021 HRI459021 IBE459021 ILA459021 IUW459021 JES459021 JOO459021 JYK459021 KIG459021 KSC459021 LBY459021 LLU459021 LVQ459021 MFM459021 MPI459021 MZE459021 NJA459021 NSW459021 OCS459021 OMO459021 OWK459021 PGG459021 PQC459021 PZY459021 QJU459021 QTQ459021 RDM459021 RNI459021 RXE459021 SHA459021 SQW459021 TAS459021 TKO459021 TUK459021 UEG459021 UOC459021 UXY459021 VHU459021 VRQ459021 WBM459021 WLI459021 WVE459021 A524557 IS524557 SO524557 ACK524557 AMG524557 AWC524557 BFY524557 BPU524557 BZQ524557 CJM524557 CTI524557 DDE524557 DNA524557 DWW524557 EGS524557 EQO524557 FAK524557 FKG524557 FUC524557 GDY524557 GNU524557 GXQ524557 HHM524557 HRI524557 IBE524557 ILA524557 IUW524557 JES524557 JOO524557 JYK524557 KIG524557 KSC524557 LBY524557 LLU524557 LVQ524557 MFM524557 MPI524557 MZE524557 NJA524557 NSW524557 OCS524557 OMO524557 OWK524557 PGG524557 PQC524557 PZY524557 QJU524557 QTQ524557 RDM524557 RNI524557 RXE524557 SHA524557 SQW524557 TAS524557 TKO524557 TUK524557 UEG524557 UOC524557 UXY524557 VHU524557 VRQ524557 WBM524557 WLI524557 WVE524557 A590093 IS590093 SO590093 ACK590093 AMG590093 AWC590093 BFY590093 BPU590093 BZQ590093 CJM590093 CTI590093 DDE590093 DNA590093 DWW590093 EGS590093 EQO590093 FAK590093 FKG590093 FUC590093 GDY590093 GNU590093 GXQ590093 HHM590093 HRI590093 IBE590093 ILA590093 IUW590093 JES590093 JOO590093 JYK590093 KIG590093 KSC590093 LBY590093 LLU590093 LVQ590093 MFM590093 MPI590093 MZE590093 NJA590093 NSW590093 OCS590093 OMO590093 OWK590093 PGG590093 PQC590093 PZY590093 QJU590093 QTQ590093 RDM590093 RNI590093 RXE590093 SHA590093 SQW590093 TAS590093 TKO590093 TUK590093 UEG590093 UOC590093 UXY590093 VHU590093 VRQ590093 WBM590093 WLI590093 WVE590093 A655629 IS655629 SO655629 ACK655629 AMG655629 AWC655629 BFY655629 BPU655629 BZQ655629 CJM655629 CTI655629 DDE655629 DNA655629 DWW655629 EGS655629 EQO655629 FAK655629 FKG655629 FUC655629 GDY655629 GNU655629 GXQ655629 HHM655629 HRI655629 IBE655629 ILA655629 IUW655629 JES655629 JOO655629 JYK655629 KIG655629 KSC655629 LBY655629 LLU655629 LVQ655629 MFM655629 MPI655629 MZE655629 NJA655629 NSW655629 OCS655629 OMO655629 OWK655629 PGG655629 PQC655629 PZY655629 QJU655629 QTQ655629 RDM655629 RNI655629 RXE655629 SHA655629 SQW655629 TAS655629 TKO655629 TUK655629 UEG655629 UOC655629 UXY655629 VHU655629 VRQ655629 WBM655629 WLI655629 WVE655629 A721165 IS721165 SO721165 ACK721165 AMG721165 AWC721165 BFY721165 BPU721165 BZQ721165 CJM721165 CTI721165 DDE721165 DNA721165 DWW721165 EGS721165 EQO721165 FAK721165 FKG721165 FUC721165 GDY721165 GNU721165 GXQ721165 HHM721165 HRI721165 IBE721165 ILA721165 IUW721165 JES721165 JOO721165 JYK721165 KIG721165 KSC721165 LBY721165 LLU721165 LVQ721165 MFM721165 MPI721165 MZE721165 NJA721165 NSW721165 OCS721165 OMO721165 OWK721165 PGG721165 PQC721165 PZY721165 QJU721165 QTQ721165 RDM721165 RNI721165 RXE721165 SHA721165 SQW721165 TAS721165 TKO721165 TUK721165 UEG721165 UOC721165 UXY721165 VHU721165 VRQ721165 WBM721165 WLI721165 WVE721165 A786701 IS786701 SO786701 ACK786701 AMG786701 AWC786701 BFY786701 BPU786701 BZQ786701 CJM786701 CTI786701 DDE786701 DNA786701 DWW786701 EGS786701 EQO786701 FAK786701 FKG786701 FUC786701 GDY786701 GNU786701 GXQ786701 HHM786701 HRI786701 IBE786701 ILA786701 IUW786701 JES786701 JOO786701 JYK786701 KIG786701 KSC786701 LBY786701 LLU786701 LVQ786701 MFM786701 MPI786701 MZE786701 NJA786701 NSW786701 OCS786701 OMO786701 OWK786701 PGG786701 PQC786701 PZY786701 QJU786701 QTQ786701 RDM786701 RNI786701 RXE786701 SHA786701 SQW786701 TAS786701 TKO786701 TUK786701 UEG786701 UOC786701 UXY786701 VHU786701 VRQ786701 WBM786701 WLI786701 WVE786701 A852237 IS852237 SO852237 ACK852237 AMG852237 AWC852237 BFY852237 BPU852237 BZQ852237 CJM852237 CTI852237 DDE852237 DNA852237 DWW852237 EGS852237 EQO852237 FAK852237 FKG852237 FUC852237 GDY852237 GNU852237 GXQ852237 HHM852237 HRI852237 IBE852237 ILA852237 IUW852237 JES852237 JOO852237 JYK852237 KIG852237 KSC852237 LBY852237 LLU852237 LVQ852237 MFM852237 MPI852237 MZE852237 NJA852237 NSW852237 OCS852237 OMO852237 OWK852237 PGG852237 PQC852237 PZY852237 QJU852237 QTQ852237 RDM852237 RNI852237 RXE852237 SHA852237 SQW852237 TAS852237 TKO852237 TUK852237 UEG852237 UOC852237 UXY852237 VHU852237 VRQ852237 WBM852237 WLI852237 WVE852237 A917773 IS917773 SO917773 ACK917773 AMG917773 AWC917773 BFY917773 BPU917773 BZQ917773 CJM917773 CTI917773 DDE917773 DNA917773 DWW917773 EGS917773 EQO917773 FAK917773 FKG917773 FUC917773 GDY917773 GNU917773 GXQ917773 HHM917773 HRI917773 IBE917773 ILA917773 IUW917773 JES917773 JOO917773 JYK917773 KIG917773 KSC917773 LBY917773 LLU917773 LVQ917773 MFM917773 MPI917773 MZE917773 NJA917773 NSW917773 OCS917773 OMO917773 OWK917773 PGG917773 PQC917773 PZY917773 QJU917773 QTQ917773 RDM917773 RNI917773 RXE917773 SHA917773 SQW917773 TAS917773 TKO917773 TUK917773 UEG917773 UOC917773 UXY917773 VHU917773 VRQ917773 WBM917773 WLI917773 WVE917773 A983309 IS983309 SO983309 ACK983309 AMG983309 AWC983309 BFY983309 BPU983309 BZQ983309 CJM983309 CTI983309 DDE983309 DNA983309 DWW983309 EGS983309 EQO983309 FAK983309 FKG983309 FUC983309 GDY983309 GNU983309 GXQ983309 HHM983309 HRI983309 IBE983309 ILA983309 IUW983309 JES983309 JOO983309 JYK983309 KIG983309 KSC983309 LBY983309 LLU983309 LVQ983309 MFM983309 MPI983309 MZE983309 NJA983309 NSW983309 OCS983309 OMO983309 OWK983309 PGG983309 PQC983309 PZY983309 QJU983309 QTQ983309 RDM983309 RNI983309 RXE983309 SHA983309 SQW983309 TAS983309 TKO983309 TUK983309 UEG983309 UOC983309 UXY983309 VHU983309 VRQ983309 WBM983309 WLI983309 A24:A83 IS24:IS83 SO24:SO83 ACK24:ACK83 AMG24:AMG83 AWC24:AWC83 BFY24:BFY83 BPU24:BPU83 BZQ24:BZQ83 CJM24:CJM83 CTI24:CTI83 DDE24:DDE83 DNA24:DNA83 DWW24:DWW83 EGS24:EGS83 EQO24:EQO83 FAK24:FAK83 FKG24:FKG83 FUC24:FUC83 GDY24:GDY83 GNU24:GNU83 GXQ24:GXQ83 HHM24:HHM83 HRI24:HRI83 IBE24:IBE83 ILA24:ILA83 IUW24:IUW83 JES24:JES83 JOO24:JOO83 JYK24:JYK83 KIG24:KIG83 KSC24:KSC83 LBY24:LBY83 LLU24:LLU83 LVQ24:LVQ83 MFM24:MFM83 MPI24:MPI83 MZE24:MZE83 NJA24:NJA83 NSW24:NSW83 OCS24:OCS83 OMO24:OMO83 OWK24:OWK83 PGG24:PGG83 PQC24:PQC83 PZY24:PZY83 QJU24:QJU83 QTQ24:QTQ83 RDM24:RDM83 RNI24:RNI83 RXE24:RXE83 SHA24:SHA83 SQW24:SQW83 TAS24:TAS83 TKO24:TKO83 TUK24:TUK83 UEG24:UEG83 UOC24:UOC83 UXY24:UXY83 VHU24:VHU83 VRQ24:VRQ83 WBM24:WBM83 WLI24:WLI83 WVE24:WVE83">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361" t="s">
        <v>88</v>
      </c>
      <c r="B1" s="362"/>
      <c r="C1" s="362"/>
      <c r="D1" s="362"/>
      <c r="E1" s="116"/>
    </row>
    <row r="2" spans="1:5" ht="27.75" customHeight="1" x14ac:dyDescent="0.25">
      <c r="A2" s="117"/>
      <c r="B2" s="363" t="s">
        <v>71</v>
      </c>
      <c r="C2" s="363"/>
      <c r="D2" s="363"/>
      <c r="E2" s="118"/>
    </row>
    <row r="3" spans="1:5" ht="21" customHeight="1" x14ac:dyDescent="0.25">
      <c r="A3" s="119"/>
      <c r="B3" s="363" t="s">
        <v>142</v>
      </c>
      <c r="C3" s="363"/>
      <c r="D3" s="363"/>
      <c r="E3" s="120"/>
    </row>
    <row r="4" spans="1:5" thickBot="1" x14ac:dyDescent="0.3">
      <c r="A4" s="121"/>
      <c r="B4" s="122"/>
      <c r="C4" s="122"/>
      <c r="D4" s="122"/>
      <c r="E4" s="123"/>
    </row>
    <row r="5" spans="1:5" ht="26.25" customHeight="1" thickBot="1" x14ac:dyDescent="0.3">
      <c r="A5" s="121"/>
      <c r="B5" s="124" t="s">
        <v>72</v>
      </c>
      <c r="C5" s="364"/>
      <c r="D5" s="365"/>
      <c r="E5" s="123"/>
    </row>
    <row r="6" spans="1:5" ht="27.75" customHeight="1" thickBot="1" x14ac:dyDescent="0.3">
      <c r="A6" s="121"/>
      <c r="B6" s="149" t="s">
        <v>73</v>
      </c>
      <c r="C6" s="366"/>
      <c r="D6" s="367"/>
      <c r="E6" s="123"/>
    </row>
    <row r="7" spans="1:5" ht="29.25" customHeight="1" thickBot="1" x14ac:dyDescent="0.3">
      <c r="A7" s="121"/>
      <c r="B7" s="149" t="s">
        <v>143</v>
      </c>
      <c r="C7" s="370" t="s">
        <v>144</v>
      </c>
      <c r="D7" s="371"/>
      <c r="E7" s="123"/>
    </row>
    <row r="8" spans="1:5" ht="16.5" thickBot="1" x14ac:dyDescent="0.3">
      <c r="A8" s="121"/>
      <c r="B8" s="150" t="s">
        <v>145</v>
      </c>
      <c r="C8" s="368"/>
      <c r="D8" s="369"/>
      <c r="E8" s="123"/>
    </row>
    <row r="9" spans="1:5" ht="23.25" customHeight="1" thickBot="1" x14ac:dyDescent="0.3">
      <c r="A9" s="121"/>
      <c r="B9" s="150" t="s">
        <v>145</v>
      </c>
      <c r="C9" s="368"/>
      <c r="D9" s="369"/>
      <c r="E9" s="123"/>
    </row>
    <row r="10" spans="1:5" ht="26.25" customHeight="1" thickBot="1" x14ac:dyDescent="0.3">
      <c r="A10" s="121"/>
      <c r="B10" s="150" t="s">
        <v>145</v>
      </c>
      <c r="C10" s="368"/>
      <c r="D10" s="369"/>
      <c r="E10" s="123"/>
    </row>
    <row r="11" spans="1:5" ht="21.75" customHeight="1" thickBot="1" x14ac:dyDescent="0.3">
      <c r="A11" s="121"/>
      <c r="B11" s="150" t="s">
        <v>145</v>
      </c>
      <c r="C11" s="368"/>
      <c r="D11" s="369"/>
      <c r="E11" s="123"/>
    </row>
    <row r="12" spans="1:5" ht="32.25" thickBot="1" x14ac:dyDescent="0.3">
      <c r="A12" s="121"/>
      <c r="B12" s="151" t="s">
        <v>146</v>
      </c>
      <c r="C12" s="368">
        <f>SUM(C8:D11)</f>
        <v>0</v>
      </c>
      <c r="D12" s="369"/>
      <c r="E12" s="123"/>
    </row>
    <row r="13" spans="1:5" ht="26.25" customHeight="1" thickBot="1" x14ac:dyDescent="0.3">
      <c r="A13" s="121"/>
      <c r="B13" s="151" t="s">
        <v>147</v>
      </c>
      <c r="C13" s="368">
        <f>+C12/616000</f>
        <v>0</v>
      </c>
      <c r="D13" s="369"/>
      <c r="E13" s="123"/>
    </row>
    <row r="14" spans="1:5" ht="24.75" customHeight="1" x14ac:dyDescent="0.25">
      <c r="A14" s="121"/>
      <c r="B14" s="122"/>
      <c r="C14" s="126"/>
      <c r="D14" s="127"/>
      <c r="E14" s="123"/>
    </row>
    <row r="15" spans="1:5" ht="28.5" customHeight="1" thickBot="1" x14ac:dyDescent="0.3">
      <c r="A15" s="121"/>
      <c r="B15" s="122" t="s">
        <v>148</v>
      </c>
      <c r="C15" s="126"/>
      <c r="D15" s="127"/>
      <c r="E15" s="123"/>
    </row>
    <row r="16" spans="1:5" ht="27" customHeight="1" x14ac:dyDescent="0.25">
      <c r="A16" s="121"/>
      <c r="B16" s="128" t="s">
        <v>74</v>
      </c>
      <c r="C16" s="129"/>
      <c r="D16" s="130"/>
      <c r="E16" s="123"/>
    </row>
    <row r="17" spans="1:6" ht="28.5" customHeight="1" x14ac:dyDescent="0.25">
      <c r="A17" s="121"/>
      <c r="B17" s="121" t="s">
        <v>75</v>
      </c>
      <c r="C17" s="131"/>
      <c r="D17" s="123"/>
      <c r="E17" s="123"/>
    </row>
    <row r="18" spans="1:6" ht="15" x14ac:dyDescent="0.25">
      <c r="A18" s="121"/>
      <c r="B18" s="121" t="s">
        <v>76</v>
      </c>
      <c r="C18" s="131"/>
      <c r="D18" s="123"/>
      <c r="E18" s="123"/>
    </row>
    <row r="19" spans="1:6" ht="27" customHeight="1" thickBot="1" x14ac:dyDescent="0.3">
      <c r="A19" s="121"/>
      <c r="B19" s="132" t="s">
        <v>77</v>
      </c>
      <c r="C19" s="133"/>
      <c r="D19" s="134"/>
      <c r="E19" s="123"/>
    </row>
    <row r="20" spans="1:6" ht="27" customHeight="1" thickBot="1" x14ac:dyDescent="0.3">
      <c r="A20" s="121"/>
      <c r="B20" s="352" t="s">
        <v>78</v>
      </c>
      <c r="C20" s="353"/>
      <c r="D20" s="354"/>
      <c r="E20" s="123"/>
    </row>
    <row r="21" spans="1:6" ht="16.5" thickBot="1" x14ac:dyDescent="0.3">
      <c r="A21" s="121"/>
      <c r="B21" s="352" t="s">
        <v>79</v>
      </c>
      <c r="C21" s="353"/>
      <c r="D21" s="354"/>
      <c r="E21" s="123"/>
    </row>
    <row r="22" spans="1:6" x14ac:dyDescent="0.25">
      <c r="A22" s="121"/>
      <c r="B22" s="135" t="s">
        <v>149</v>
      </c>
      <c r="C22" s="136"/>
      <c r="D22" s="127" t="s">
        <v>80</v>
      </c>
      <c r="E22" s="123"/>
    </row>
    <row r="23" spans="1:6" ht="16.5" thickBot="1" x14ac:dyDescent="0.3">
      <c r="A23" s="121"/>
      <c r="B23" s="125" t="s">
        <v>81</v>
      </c>
      <c r="C23" s="137"/>
      <c r="D23" s="138" t="s">
        <v>80</v>
      </c>
      <c r="E23" s="123"/>
    </row>
    <row r="24" spans="1:6" ht="16.5" thickBot="1" x14ac:dyDescent="0.3">
      <c r="A24" s="121"/>
      <c r="B24" s="139"/>
      <c r="C24" s="140"/>
      <c r="D24" s="122"/>
      <c r="E24" s="141"/>
    </row>
    <row r="25" spans="1:6" x14ac:dyDescent="0.25">
      <c r="A25" s="355"/>
      <c r="B25" s="356" t="s">
        <v>82</v>
      </c>
      <c r="C25" s="358" t="s">
        <v>83</v>
      </c>
      <c r="D25" s="359"/>
      <c r="E25" s="360"/>
      <c r="F25" s="349"/>
    </row>
    <row r="26" spans="1:6" ht="16.5" thickBot="1" x14ac:dyDescent="0.3">
      <c r="A26" s="355"/>
      <c r="B26" s="357"/>
      <c r="C26" s="350" t="s">
        <v>84</v>
      </c>
      <c r="D26" s="351"/>
      <c r="E26" s="360"/>
      <c r="F26" s="349"/>
    </row>
    <row r="27" spans="1:6" thickBot="1" x14ac:dyDescent="0.3">
      <c r="A27" s="132"/>
      <c r="B27" s="142"/>
      <c r="C27" s="142"/>
      <c r="D27" s="142"/>
      <c r="E27" s="134"/>
      <c r="F27" s="115"/>
    </row>
    <row r="28" spans="1:6" x14ac:dyDescent="0.25">
      <c r="B28" s="144" t="s">
        <v>150</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2014-12-11T23:23:15Z</dcterms:modified>
</cp:coreProperties>
</file>